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1D4BF4D8-2642-4F38-878A-B4C2EB62CA00}" xr6:coauthVersionLast="47" xr6:coauthVersionMax="47" xr10:uidLastSave="{00000000-0000-0000-0000-000000000000}"/>
  <bookViews>
    <workbookView xWindow="-120" yWindow="-120" windowWidth="29040" windowHeight="16440" tabRatio="815" activeTab="1" xr2:uid="{00000000-000D-0000-FFFF-FFFF00000000}"/>
  </bookViews>
  <sheets>
    <sheet name="Datos G1" sheetId="96" r:id="rId1"/>
    <sheet name="g1" sheetId="112" r:id="rId2"/>
    <sheet name="Datos  G2" sheetId="26" r:id="rId3"/>
    <sheet name="g2" sheetId="114" r:id="rId4"/>
    <sheet name="Datos  G3" sheetId="84" r:id="rId5"/>
    <sheet name="g3" sheetId="85" r:id="rId6"/>
  </sheets>
  <externalReferences>
    <externalReference r:id="rId7"/>
    <externalReference r:id="rId8"/>
    <externalReference r:id="rId9"/>
    <externalReference r:id="rId10"/>
  </externalReferences>
  <definedNames>
    <definedName name="__123Graph_AGRAFICO1" hidden="1">'[1]datos gráfico 2'!$B$10:$I$10</definedName>
    <definedName name="__123Graph_BGRAFICO1" hidden="1">'[1]datos gráfico 2'!$B$20:$I$20</definedName>
    <definedName name="__123Graph_BGRAFICO3" hidden="1">[2]A!#REF!</definedName>
    <definedName name="__123Graph_C" hidden="1">'[1]datos gráfico 2'!$B$20:$F$20</definedName>
    <definedName name="__123Graph_CGRAFICO1" hidden="1">[3]A!#REF!</definedName>
    <definedName name="__123Graph_DGRAFICO3" hidden="1">[2]A!#REF!</definedName>
    <definedName name="__123Graph_LBL_AGRAFICO1" hidden="1">'[1]datos gráfico 2'!$B$10:$I$10</definedName>
    <definedName name="__123Graph_LBL_BGRAFICO1" hidden="1">'[1]datos gráfico 2'!$B$20:$I$20</definedName>
    <definedName name="__123Graph_LBL_BGRAFICO3" hidden="1">[2]A!#REF!</definedName>
    <definedName name="__123Graph_LBL_DGRAFICO3" hidden="1">[2]A!#REF!</definedName>
    <definedName name="__123Graph_XGRAFICO1" hidden="1">'[1]datos gráfico 2'!$B$6:$I$6</definedName>
    <definedName name="_1__123Graph_AGRAFICO_3" hidden="1">#REF!</definedName>
    <definedName name="_11__123Graph_XGRAFICO_3" hidden="1">'[4]cadro 16'!#REF!</definedName>
    <definedName name="_2__123Graph_BGRAFICO_3" hidden="1">'[4]cadro 16'!#REF!</definedName>
    <definedName name="_3__123Graph_XGRAFICO_3" hidden="1">'[4]cadro 16'!#REF!</definedName>
    <definedName name="_5__123Graph_AGRAFICO_3" hidden="1">#REF!</definedName>
    <definedName name="_8__123Graph_BGRAFICO_3" hidden="1">'[4]cadro 16'!#REF!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5" i="84" l="1"/>
  <c r="J210" i="96"/>
  <c r="I210" i="96"/>
  <c r="H210" i="96"/>
  <c r="L208" i="96"/>
  <c r="L210" i="96" s="1"/>
  <c r="K208" i="96"/>
  <c r="K210" i="96" s="1"/>
  <c r="J208" i="96"/>
  <c r="I208" i="96"/>
  <c r="H208" i="96"/>
  <c r="L196" i="96"/>
  <c r="K196" i="96"/>
  <c r="J196" i="96"/>
  <c r="I196" i="96"/>
  <c r="H196" i="96"/>
  <c r="L184" i="96" l="1"/>
  <c r="L198" i="96" s="1"/>
  <c r="K184" i="96"/>
  <c r="J184" i="96"/>
  <c r="I184" i="96"/>
  <c r="H184" i="96"/>
  <c r="L172" i="96"/>
  <c r="K172" i="96"/>
  <c r="J172" i="96"/>
  <c r="I172" i="96"/>
  <c r="H172" i="96"/>
  <c r="L160" i="96"/>
  <c r="K160" i="96"/>
  <c r="J160" i="96"/>
  <c r="I160" i="96"/>
  <c r="H160" i="96"/>
  <c r="L148" i="96"/>
  <c r="K148" i="96"/>
  <c r="J148" i="96"/>
  <c r="I148" i="96"/>
  <c r="H148" i="96"/>
  <c r="J162" i="96" l="1"/>
  <c r="I162" i="96"/>
  <c r="L162" i="96"/>
  <c r="K186" i="96"/>
  <c r="K198" i="96"/>
  <c r="J186" i="96"/>
  <c r="J198" i="96"/>
  <c r="I186" i="96"/>
  <c r="I198" i="96"/>
  <c r="H186" i="96"/>
  <c r="H198" i="96"/>
  <c r="J174" i="96"/>
  <c r="H162" i="96"/>
  <c r="K174" i="96"/>
  <c r="I174" i="96"/>
  <c r="L186" i="96"/>
  <c r="L174" i="96"/>
  <c r="K162" i="96"/>
  <c r="H174" i="96"/>
  <c r="D7" i="84"/>
  <c r="E7" i="84" s="1"/>
  <c r="F7" i="84" s="1"/>
  <c r="G7" i="84" s="1"/>
  <c r="H7" i="84" s="1"/>
  <c r="I7" i="84" s="1"/>
  <c r="J7" i="84" s="1"/>
  <c r="K7" i="84" s="1"/>
  <c r="L7" i="84" s="1"/>
  <c r="M7" i="84" s="1"/>
  <c r="N7" i="84" s="1"/>
  <c r="O7" i="84" s="1"/>
  <c r="P7" i="84" s="1"/>
  <c r="Q7" i="84" s="1"/>
  <c r="R7" i="84" s="1"/>
  <c r="S7" i="84" s="1"/>
  <c r="T7" i="84" s="1"/>
  <c r="U7" i="84" s="1"/>
  <c r="V7" i="84" s="1"/>
  <c r="W7" i="84" s="1"/>
  <c r="X7" i="84" s="1"/>
  <c r="Y7" i="84" s="1"/>
  <c r="Z7" i="84" s="1"/>
  <c r="AA7" i="84" s="1"/>
  <c r="AB7" i="84" s="1"/>
  <c r="D6" i="84"/>
  <c r="E6" i="84" s="1"/>
  <c r="F6" i="84" s="1"/>
  <c r="G6" i="84" s="1"/>
  <c r="H6" i="84" s="1"/>
  <c r="I6" i="84" s="1"/>
  <c r="J6" i="84" s="1"/>
  <c r="K6" i="84" s="1"/>
  <c r="L6" i="84" s="1"/>
  <c r="M6" i="84" s="1"/>
  <c r="N6" i="84" s="1"/>
  <c r="O6" i="84" s="1"/>
  <c r="P6" i="84" s="1"/>
  <c r="Q6" i="84" s="1"/>
  <c r="R6" i="84" s="1"/>
  <c r="S6" i="84" s="1"/>
  <c r="T6" i="84" s="1"/>
  <c r="U6" i="84" s="1"/>
  <c r="V6" i="84" s="1"/>
  <c r="W6" i="84" s="1"/>
  <c r="X6" i="84" s="1"/>
  <c r="Y6" i="84" s="1"/>
  <c r="Z6" i="84" s="1"/>
  <c r="AA6" i="84" s="1"/>
  <c r="AB6" i="84" s="1"/>
  <c r="D5" i="84"/>
  <c r="E5" i="84" s="1"/>
  <c r="F5" i="84" s="1"/>
  <c r="G5" i="84" s="1"/>
  <c r="H5" i="84" s="1"/>
  <c r="I5" i="84" s="1"/>
  <c r="J5" i="84" s="1"/>
  <c r="K5" i="84" s="1"/>
  <c r="L5" i="84" s="1"/>
  <c r="M5" i="84" s="1"/>
  <c r="N5" i="84" s="1"/>
  <c r="O5" i="84" s="1"/>
  <c r="P5" i="84" s="1"/>
  <c r="Q5" i="84" s="1"/>
  <c r="R5" i="84" s="1"/>
  <c r="S5" i="84" s="1"/>
  <c r="T5" i="84" s="1"/>
  <c r="U5" i="84" s="1"/>
  <c r="V5" i="84" s="1"/>
  <c r="W5" i="84" s="1"/>
  <c r="X5" i="84" s="1"/>
  <c r="Y5" i="84" s="1"/>
  <c r="Z5" i="84" s="1"/>
  <c r="AA5" i="84" s="1"/>
  <c r="L136" i="96" l="1"/>
  <c r="L150" i="96" s="1"/>
  <c r="K136" i="96"/>
  <c r="J136" i="96"/>
  <c r="I136" i="96"/>
  <c r="H136" i="96"/>
  <c r="H150" i="96" s="1"/>
  <c r="L124" i="96"/>
  <c r="K124" i="96"/>
  <c r="J124" i="96"/>
  <c r="I124" i="96"/>
  <c r="H124" i="96"/>
  <c r="L112" i="96"/>
  <c r="K112" i="96"/>
  <c r="J112" i="96"/>
  <c r="I112" i="96"/>
  <c r="H112" i="96"/>
  <c r="L100" i="96"/>
  <c r="K100" i="96"/>
  <c r="J100" i="96"/>
  <c r="I100" i="96"/>
  <c r="H100" i="96"/>
  <c r="L88" i="96"/>
  <c r="K88" i="96"/>
  <c r="J88" i="96"/>
  <c r="I88" i="96"/>
  <c r="H88" i="96"/>
  <c r="J126" i="96" l="1"/>
  <c r="K138" i="96"/>
  <c r="K150" i="96"/>
  <c r="L114" i="96"/>
  <c r="K102" i="96"/>
  <c r="J138" i="96"/>
  <c r="J150" i="96"/>
  <c r="I138" i="96"/>
  <c r="I150" i="96"/>
  <c r="L138" i="96"/>
  <c r="J102" i="96"/>
  <c r="H102" i="96"/>
  <c r="I102" i="96"/>
  <c r="I114" i="96"/>
  <c r="L102" i="96"/>
  <c r="J114" i="96"/>
  <c r="L126" i="96"/>
  <c r="I126" i="96"/>
  <c r="K126" i="96"/>
  <c r="H138" i="96"/>
  <c r="H114" i="96"/>
  <c r="K114" i="96"/>
  <c r="H126" i="96"/>
</calcChain>
</file>

<file path=xl/sharedStrings.xml><?xml version="1.0" encoding="utf-8"?>
<sst xmlns="http://schemas.openxmlformats.org/spreadsheetml/2006/main" count="60" uniqueCount="37">
  <si>
    <t>Galicia</t>
  </si>
  <si>
    <t>España</t>
  </si>
  <si>
    <r>
      <t xml:space="preserve">Taxa de variación anual da renda agraria por ocupado </t>
    </r>
    <r>
      <rPr>
        <sz val="10"/>
        <rFont val="Swis721 Cn BT"/>
        <family val="2"/>
      </rPr>
      <t>(en %)</t>
    </r>
  </si>
  <si>
    <t>Índices da FAO sobre prezos dos alimentos</t>
  </si>
  <si>
    <t>Total alimentos</t>
  </si>
  <si>
    <t>Carne</t>
  </si>
  <si>
    <t>Produtos lácteos</t>
  </si>
  <si>
    <t>Cereais</t>
  </si>
  <si>
    <t>Óleos e graxas</t>
  </si>
  <si>
    <t>Medias anuais</t>
  </si>
  <si>
    <t>Aceites e graxas</t>
  </si>
  <si>
    <t>Variación 2015/2016</t>
  </si>
  <si>
    <t>Variación 2016/2017</t>
  </si>
  <si>
    <t>Variación 2017/2018</t>
  </si>
  <si>
    <t>Evolución en termos reais; índices base 2014-2016=100</t>
  </si>
  <si>
    <t>Variación 2018/2019</t>
  </si>
  <si>
    <t>Evolución da renda agraria por ocupado (Índices base 2000=100)</t>
  </si>
  <si>
    <t>UE-27</t>
  </si>
  <si>
    <t>Gráfico 3</t>
  </si>
  <si>
    <t>Variación 2019/2020</t>
  </si>
  <si>
    <t>Variación 2020/2021</t>
  </si>
  <si>
    <t>Variación 2021/2022</t>
  </si>
  <si>
    <t>Variación 2022/2023</t>
  </si>
  <si>
    <t>Variación 2023/2024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</si>
  <si>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</si>
  <si>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</si>
  <si>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</si>
  <si>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</si>
  <si>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</si>
  <si>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</si>
  <si>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</si>
  <si>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</si>
  <si>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</si>
  <si>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2026-02</t>
  </si>
  <si>
    <t>Gráfico 1</t>
  </si>
  <si>
    <t>Variación 2024/2025</t>
  </si>
  <si>
    <t>Gráfico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</si>
</sst>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"/>
    <numFmt numFmtId="165" formatCode="#0.0"/>
    <numFmt numFmtId="166" formatCode="0.0%"/>
    <numFmt numFmtId="167" formatCode="yyyy\-mm"/>
    <numFmt numFmtId="168" formatCode="#,##0.00\ ;\-#,##0.00\ ;&quot; -&quot;#\ ;@\ "/>
  </numFmts>
  <fonts count="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Swis721 Cn BT"/>
      <family val="2"/>
    </font>
    <font>
      <sz val="10"/>
      <name val="Swis721 Cn BT"/>
      <family val="2"/>
    </font>
    <font>
      <sz val="10"/>
      <name val="Swis721 Cn BT"/>
      <family val="2"/>
    </font>
    <font>
      <b/>
      <sz val="10"/>
      <name val="Swis721 Cn BT"/>
      <family val="2"/>
    </font>
    <font>
      <sz val="10"/>
      <name val="Arial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b/>
      <sz val="11"/>
      <color indexed="56"/>
      <name val="Calibri"/>
      <family val="2"/>
    </font>
    <font>
      <sz val="10"/>
      <name val="Swis721 Cn BT"/>
    </font>
    <font>
      <sz val="10"/>
      <name val="Arial"/>
      <family val="2"/>
    </font>
    <font>
      <b/>
      <sz val="9"/>
      <name val="Arial"/>
      <family val="2"/>
    </font>
    <font>
      <sz val="9"/>
      <color indexed="8"/>
      <name val="Century"/>
      <family val="1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23">
    <xf numFmtId="0" fontId="0" fillId="0" borderId="0"/>
    <xf numFmtId="0" fontId="11" fillId="2" borderId="0" applyNumberFormat="0" applyBorder="0" applyAlignment="0" applyProtection="0"/>
    <xf numFmtId="0" fontId="1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2" fillId="3" borderId="0" applyNumberFormat="0" applyBorder="0" applyAlignment="0" applyProtection="0"/>
    <xf numFmtId="0" fontId="4" fillId="0" borderId="0"/>
    <xf numFmtId="0" fontId="19" fillId="0" borderId="0"/>
    <xf numFmtId="0" fontId="19" fillId="0" borderId="0"/>
    <xf numFmtId="0" fontId="16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3" fillId="0" borderId="0" applyFill="0" applyBorder="0" applyAlignment="0" applyProtection="0"/>
    <xf numFmtId="0" fontId="3" fillId="0" borderId="0"/>
  </cellStyleXfs>
  <cellXfs count="28">
    <xf numFmtId="0" fontId="0" fillId="0" borderId="0" xfId="0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0" fontId="4" fillId="0" borderId="0" xfId="0" applyFont="1"/>
    <xf numFmtId="165" fontId="0" fillId="0" borderId="0" xfId="0" applyNumberFormat="1"/>
    <xf numFmtId="164" fontId="4" fillId="0" borderId="0" xfId="0" applyNumberFormat="1" applyFont="1"/>
    <xf numFmtId="164" fontId="15" fillId="0" borderId="0" xfId="0" applyNumberFormat="1" applyFont="1"/>
    <xf numFmtId="0" fontId="5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166" fontId="0" fillId="0" borderId="0" xfId="11" applyNumberFormat="1" applyFont="1"/>
    <xf numFmtId="166" fontId="4" fillId="0" borderId="0" xfId="0" applyNumberFormat="1" applyFont="1"/>
    <xf numFmtId="0" fontId="6" fillId="0" borderId="0" xfId="0" applyFont="1" applyAlignment="1">
      <alignment horizontal="center"/>
    </xf>
    <xf numFmtId="164" fontId="7" fillId="0" borderId="0" xfId="0" applyNumberFormat="1" applyFont="1"/>
    <xf numFmtId="0" fontId="3" fillId="0" borderId="0" xfId="0" applyFont="1"/>
    <xf numFmtId="167" fontId="18" fillId="4" borderId="1" xfId="15" applyNumberFormat="1" applyFont="1" applyFill="1" applyBorder="1" applyAlignment="1">
      <alignment horizontal="left" vertical="top" wrapText="1"/>
    </xf>
    <xf numFmtId="164" fontId="18" fillId="5" borderId="1" xfId="15" applyNumberFormat="1" applyFont="1" applyFill="1" applyBorder="1" applyAlignment="1" applyProtection="1">
      <alignment horizontal="center" vertical="top" wrapText="1"/>
      <protection hidden="1"/>
    </xf>
    <xf numFmtId="164" fontId="18" fillId="0" borderId="1" xfId="15" applyNumberFormat="1" applyFont="1" applyBorder="1" applyAlignment="1" applyProtection="1">
      <alignment horizontal="center" vertical="top" wrapText="1"/>
      <protection hidden="1"/>
    </xf>
    <xf numFmtId="0" fontId="5" fillId="6" borderId="0" xfId="0" applyFont="1" applyFill="1"/>
    <xf numFmtId="164" fontId="0" fillId="6" borderId="0" xfId="0" applyNumberFormat="1" applyFill="1"/>
    <xf numFmtId="164" fontId="3" fillId="0" borderId="0" xfId="0" applyNumberFormat="1" applyFont="1"/>
    <xf numFmtId="164" fontId="3" fillId="6" borderId="0" xfId="0" applyNumberFormat="1" applyFont="1" applyFill="1"/>
    <xf numFmtId="1" fontId="18" fillId="4" borderId="1" xfId="15" applyNumberFormat="1" applyFont="1" applyFill="1" applyBorder="1" applyAlignment="1">
      <alignment horizontal="left" vertical="top" wrapText="1"/>
    </xf>
  </cellXfs>
  <cellStyles count="23">
    <cellStyle name="Buena" xfId="1" xr:uid="{00000000-0005-0000-0000-000000000000}"/>
    <cellStyle name="Comma 2" xfId="21" xr:uid="{6B213CA2-9650-4F50-82C2-B89A02A29D1D}"/>
    <cellStyle name="Encabezado 4" xfId="2" xr:uid="{00000000-0005-0000-0000-000001000000}"/>
    <cellStyle name="Euro" xfId="3" xr:uid="{00000000-0005-0000-0000-000002000000}"/>
    <cellStyle name="Neutral" xfId="4" xr:uid="{00000000-0005-0000-0000-000003000000}"/>
    <cellStyle name="Normal" xfId="0" builtinId="0"/>
    <cellStyle name="Normal 2" xfId="5" xr:uid="{00000000-0005-0000-0000-000005000000}"/>
    <cellStyle name="Normal 2 2" xfId="15" xr:uid="{C0DBEE68-3E77-49D3-B559-69ED6F1F93A1}"/>
    <cellStyle name="Normal 2 2 2" xfId="13" xr:uid="{9A55C043-6629-40EC-A24C-80F2186A8FFE}"/>
    <cellStyle name="Normal 3" xfId="6" xr:uid="{00000000-0005-0000-0000-000006000000}"/>
    <cellStyle name="Normal 3 2" xfId="7" xr:uid="{00000000-0005-0000-0000-000007000000}"/>
    <cellStyle name="Normal 3 3" xfId="14" xr:uid="{0BC4AF37-7BED-4F7E-ABC9-EDB7C35A20DC}"/>
    <cellStyle name="Normal 4" xfId="8" xr:uid="{00000000-0005-0000-0000-000008000000}"/>
    <cellStyle name="Normal 4 2" xfId="9" xr:uid="{00000000-0005-0000-0000-000009000000}"/>
    <cellStyle name="Normal 4 2 2" xfId="22" xr:uid="{651F6749-63B2-4E5F-9D55-01200A03335A}"/>
    <cellStyle name="Normal 5" xfId="16" xr:uid="{D8367ADA-69E4-429D-8DAA-68833B2834CD}"/>
    <cellStyle name="Normal 5 2" xfId="18" xr:uid="{A4249206-2FDD-4B3F-89EB-3692B64C6983}"/>
    <cellStyle name="Normal 6" xfId="10" xr:uid="{00000000-0005-0000-0000-00000A000000}"/>
    <cellStyle name="Normal 8" xfId="20" xr:uid="{6223D924-33F2-47B7-950A-C34D1720401F}"/>
    <cellStyle name="Porcentaje" xfId="11" builtinId="5"/>
    <cellStyle name="Porcentaje 2" xfId="17" xr:uid="{B716DEFF-A164-463F-B510-51037316EE21}"/>
    <cellStyle name="Porcentaje 2 3" xfId="19" xr:uid="{AA3011F6-0A15-4BCB-9443-116E7C057F84}"/>
    <cellStyle name="Texto de advertencia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externalLink" Target="externalLinks/externalLink4.xml"/><Relationship Id="rId4" Type="http://schemas.openxmlformats.org/officeDocument/2006/relationships/chartsheet" Target="chartsheets/sheet2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1600" b="1" i="0" baseline="0">
                <a:solidFill>
                  <a:schemeClr val="accent1"/>
                </a:solidFill>
                <a:effectLst/>
              </a:rPr>
              <a:t>Gráfico 1</a:t>
            </a:r>
            <a:endParaRPr lang="es-ES" sz="16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es-ES" sz="1600" b="1" i="0" baseline="0">
                <a:effectLst/>
              </a:rPr>
              <a:t>Índices da FAO sobre prezos dos alimentos</a:t>
            </a:r>
            <a:endParaRPr lang="es-ES" sz="1600">
              <a:effectLst/>
            </a:endParaRPr>
          </a:p>
          <a:p>
            <a:pPr algn="l">
              <a:defRPr sz="2000"/>
            </a:pPr>
            <a:r>
              <a:rPr lang="es-ES" sz="1400" b="0" i="0" baseline="0">
                <a:effectLst/>
              </a:rPr>
              <a:t>Evolución mensual en termos reais</a:t>
            </a:r>
          </a:p>
          <a:p>
            <a:pPr algn="l">
              <a:defRPr sz="2000"/>
            </a:pPr>
            <a:r>
              <a:rPr lang="es-ES" sz="1400" b="0" i="0" baseline="0">
                <a:effectLst/>
              </a:rPr>
              <a:t>(Índices. Base 2014-2016=100)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6.9491880030141109E-3"/>
          <c:y val="5.852385183490445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645731079930268E-2"/>
          <c:y val="0.23209109833057698"/>
          <c:w val="0.91679343436280847"/>
          <c:h val="0.57019968898871964"/>
        </c:manualLayout>
      </c:layout>
      <c:lineChart>
        <c:grouping val="standard"/>
        <c:varyColors val="0"/>
        <c:ser>
          <c:idx val="0"/>
          <c:order val="0"/>
          <c:tx>
            <c:strRef>
              <c:f>'Datos G1'!$B$4</c:f>
              <c:strCache>
                <c:ptCount val="1"/>
                <c:pt idx="0">
                  <c:v>Total alimentos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strRef>
              <c:f>'Datos G1'!$A$5:$A$210</c:f>
              <c:strCache>
                <c:ptCount val="206"/>
                <c:pt idx="0">
                  <c:v>2009</c:v>
                </c:pt>
                <c:pt idx="1">
                  <c:v>2009-02</c:v>
                </c:pt>
                <c:pt idx="2">
                  <c:v>2009-03</c:v>
                </c:pt>
                <c:pt idx="3">
                  <c:v>2009-04</c:v>
                </c:pt>
                <c:pt idx="4">
                  <c:v>2009-05</c:v>
                </c:pt>
                <c:pt idx="5">
                  <c:v>2009-06</c:v>
                </c:pt>
                <c:pt idx="6">
                  <c:v>2009-07</c:v>
                </c:pt>
                <c:pt idx="7">
                  <c:v>2009-08</c:v>
                </c:pt>
                <c:pt idx="8">
                  <c:v>2009-09</c:v>
                </c:pt>
                <c:pt idx="9">
                  <c:v>2009-10</c:v>
                </c:pt>
                <c:pt idx="10">
                  <c:v>2009-11</c:v>
                </c:pt>
                <c:pt idx="11">
                  <c:v>2009-12</c:v>
                </c:pt>
                <c:pt idx="12">
                  <c:v>2010</c:v>
                </c:pt>
                <c:pt idx="13">
                  <c:v>2010-02</c:v>
                </c:pt>
                <c:pt idx="14">
                  <c:v>2010-03</c:v>
                </c:pt>
                <c:pt idx="15">
                  <c:v>2010-04</c:v>
                </c:pt>
                <c:pt idx="16">
                  <c:v>2010-05</c:v>
                </c:pt>
                <c:pt idx="17">
                  <c:v>2010-06</c:v>
                </c:pt>
                <c:pt idx="18">
                  <c:v>2010-07</c:v>
                </c:pt>
                <c:pt idx="19">
                  <c:v>2010-08</c:v>
                </c:pt>
                <c:pt idx="20">
                  <c:v>2010-09</c:v>
                </c:pt>
                <c:pt idx="21">
                  <c:v>2010-10</c:v>
                </c:pt>
                <c:pt idx="22">
                  <c:v>2010-11</c:v>
                </c:pt>
                <c:pt idx="23">
                  <c:v>2010-12</c:v>
                </c:pt>
                <c:pt idx="24">
                  <c:v>2011</c:v>
                </c:pt>
                <c:pt idx="25">
                  <c:v>2011-02</c:v>
                </c:pt>
                <c:pt idx="26">
                  <c:v>2011-03</c:v>
                </c:pt>
                <c:pt idx="27">
                  <c:v>2011-04</c:v>
                </c:pt>
                <c:pt idx="28">
                  <c:v>2011-05</c:v>
                </c:pt>
                <c:pt idx="29">
                  <c:v>2011-06</c:v>
                </c:pt>
                <c:pt idx="30">
                  <c:v>2011-07</c:v>
                </c:pt>
                <c:pt idx="31">
                  <c:v>2011-08</c:v>
                </c:pt>
                <c:pt idx="32">
                  <c:v>2011-09</c:v>
                </c:pt>
                <c:pt idx="33">
                  <c:v>2011-10</c:v>
                </c:pt>
                <c:pt idx="34">
                  <c:v>2011-11</c:v>
                </c:pt>
                <c:pt idx="35">
                  <c:v>2011-12</c:v>
                </c:pt>
                <c:pt idx="36">
                  <c:v>2012</c:v>
                </c:pt>
                <c:pt idx="37">
                  <c:v>2012-02</c:v>
                </c:pt>
                <c:pt idx="38">
                  <c:v>2012-03</c:v>
                </c:pt>
                <c:pt idx="39">
                  <c:v>2012-04</c:v>
                </c:pt>
                <c:pt idx="40">
                  <c:v>2012-05</c:v>
                </c:pt>
                <c:pt idx="41">
                  <c:v>2012-06</c:v>
                </c:pt>
                <c:pt idx="42">
                  <c:v>2012-07</c:v>
                </c:pt>
                <c:pt idx="43">
                  <c:v>2012-08</c:v>
                </c:pt>
                <c:pt idx="44">
                  <c:v>2012-09</c:v>
                </c:pt>
                <c:pt idx="45">
                  <c:v>2012-10</c:v>
                </c:pt>
                <c:pt idx="46">
                  <c:v>2012-11</c:v>
                </c:pt>
                <c:pt idx="47">
                  <c:v>2012-12</c:v>
                </c:pt>
                <c:pt idx="48">
                  <c:v>2013</c:v>
                </c:pt>
                <c:pt idx="49">
                  <c:v>2013-02</c:v>
                </c:pt>
                <c:pt idx="50">
                  <c:v>2013-03</c:v>
                </c:pt>
                <c:pt idx="51">
                  <c:v>2013-04</c:v>
                </c:pt>
                <c:pt idx="52">
                  <c:v>2013-05</c:v>
                </c:pt>
                <c:pt idx="53">
                  <c:v>2013-06</c:v>
                </c:pt>
                <c:pt idx="54">
                  <c:v>2013-07</c:v>
                </c:pt>
                <c:pt idx="55">
                  <c:v>2013-08</c:v>
                </c:pt>
                <c:pt idx="56">
                  <c:v>2013-09</c:v>
                </c:pt>
                <c:pt idx="57">
                  <c:v>2013-10</c:v>
                </c:pt>
                <c:pt idx="58">
                  <c:v>2013-11</c:v>
                </c:pt>
                <c:pt idx="59">
                  <c:v>2013-12</c:v>
                </c:pt>
                <c:pt idx="60">
                  <c:v>2014</c:v>
                </c:pt>
                <c:pt idx="61">
                  <c:v>2014-02</c:v>
                </c:pt>
                <c:pt idx="62">
                  <c:v>2014-03</c:v>
                </c:pt>
                <c:pt idx="63">
                  <c:v>2014-04</c:v>
                </c:pt>
                <c:pt idx="64">
                  <c:v>2014-05</c:v>
                </c:pt>
                <c:pt idx="65">
                  <c:v>2014-06</c:v>
                </c:pt>
                <c:pt idx="66">
                  <c:v>2014-07</c:v>
                </c:pt>
                <c:pt idx="67">
                  <c:v>2014-08</c:v>
                </c:pt>
                <c:pt idx="68">
                  <c:v>2014-09</c:v>
                </c:pt>
                <c:pt idx="69">
                  <c:v>2014-10</c:v>
                </c:pt>
                <c:pt idx="70">
                  <c:v>2014-11</c:v>
                </c:pt>
                <c:pt idx="71">
                  <c:v>2014-12</c:v>
                </c:pt>
                <c:pt idx="72">
                  <c:v>2015</c:v>
                </c:pt>
                <c:pt idx="73">
                  <c:v>2015-02</c:v>
                </c:pt>
                <c:pt idx="74">
                  <c:v>2015-03</c:v>
                </c:pt>
                <c:pt idx="75">
                  <c:v>2015-04</c:v>
                </c:pt>
                <c:pt idx="76">
                  <c:v>2015-05</c:v>
                </c:pt>
                <c:pt idx="77">
                  <c:v>2015-06</c:v>
                </c:pt>
                <c:pt idx="78">
                  <c:v>2015-07</c:v>
                </c:pt>
                <c:pt idx="79">
                  <c:v>2015-08</c:v>
                </c:pt>
                <c:pt idx="80">
                  <c:v>2015-09</c:v>
                </c:pt>
                <c:pt idx="81">
                  <c:v>2015-10</c:v>
                </c:pt>
                <c:pt idx="82">
                  <c:v>2015-11</c:v>
                </c:pt>
                <c:pt idx="83">
                  <c:v>2015-12</c:v>
                </c:pt>
                <c:pt idx="84">
                  <c:v>2016</c:v>
                </c:pt>
                <c:pt idx="85">
                  <c:v>2016-02</c:v>
                </c:pt>
                <c:pt idx="86">
                  <c:v>2016-03</c:v>
                </c:pt>
                <c:pt idx="87">
                  <c:v>2016-04</c:v>
                </c:pt>
                <c:pt idx="88">
                  <c:v>2016-05</c:v>
                </c:pt>
                <c:pt idx="89">
                  <c:v>2016-06</c:v>
                </c:pt>
                <c:pt idx="90">
                  <c:v>2016-07</c:v>
                </c:pt>
                <c:pt idx="91">
                  <c:v>2016-08</c:v>
                </c:pt>
                <c:pt idx="92">
                  <c:v>2016-09</c:v>
                </c:pt>
                <c:pt idx="93">
                  <c:v>2016-10</c:v>
                </c:pt>
                <c:pt idx="94">
                  <c:v>2016-11</c:v>
                </c:pt>
                <c:pt idx="95">
                  <c:v>2016-12</c:v>
                </c:pt>
                <c:pt idx="96">
                  <c:v>2017</c:v>
                </c:pt>
                <c:pt idx="97">
                  <c:v>2017-02</c:v>
                </c:pt>
                <c:pt idx="98">
                  <c:v>2017-03</c:v>
                </c:pt>
                <c:pt idx="99">
                  <c:v>2017-04</c:v>
                </c:pt>
                <c:pt idx="100">
                  <c:v>2017-05</c:v>
                </c:pt>
                <c:pt idx="101">
                  <c:v>2017-06</c:v>
                </c:pt>
                <c:pt idx="102">
                  <c:v>2017-07</c:v>
                </c:pt>
                <c:pt idx="103">
                  <c:v>2017-08</c:v>
                </c:pt>
                <c:pt idx="104">
                  <c:v>2017-09</c:v>
                </c:pt>
                <c:pt idx="105">
                  <c:v>2017-10</c:v>
                </c:pt>
                <c:pt idx="106">
                  <c:v>2017-11</c:v>
                </c:pt>
                <c:pt idx="107">
                  <c:v>2017-12</c:v>
                </c:pt>
                <c:pt idx="108">
                  <c:v>2018</c:v>
                </c:pt>
                <c:pt idx="109">
                  <c:v>2018-02</c:v>
                </c:pt>
                <c:pt idx="110">
                  <c:v>2018-03</c:v>
                </c:pt>
                <c:pt idx="111">
                  <c:v>2018-04</c:v>
                </c:pt>
                <c:pt idx="112">
                  <c:v>2018-05</c:v>
                </c:pt>
                <c:pt idx="113">
                  <c:v>2018-06</c:v>
                </c:pt>
                <c:pt idx="114">
                  <c:v>2018-07</c:v>
                </c:pt>
                <c:pt idx="115">
                  <c:v>2018-08</c:v>
                </c:pt>
                <c:pt idx="116">
                  <c:v>2018-09</c:v>
                </c:pt>
                <c:pt idx="117">
                  <c:v>2018-10</c:v>
                </c:pt>
                <c:pt idx="118">
                  <c:v>2018-11</c:v>
                </c:pt>
                <c:pt idx="119">
                  <c:v>2018-12</c:v>
                </c:pt>
                <c:pt idx="120">
                  <c:v>2019</c:v>
                </c:pt>
                <c:pt idx="121">
                  <c:v>2019-02</c:v>
                </c:pt>
                <c:pt idx="122">
                  <c:v>2019-03</c:v>
                </c:pt>
                <c:pt idx="123">
                  <c:v>2019-04</c:v>
                </c:pt>
                <c:pt idx="124">
                  <c:v>2019-05</c:v>
                </c:pt>
                <c:pt idx="125">
                  <c:v>2019-06</c:v>
                </c:pt>
                <c:pt idx="126">
                  <c:v>2019-07</c:v>
                </c:pt>
                <c:pt idx="127">
                  <c:v>2019-08</c:v>
                </c:pt>
                <c:pt idx="128">
                  <c:v>2019-09</c:v>
                </c:pt>
                <c:pt idx="129">
                  <c:v>2019-10</c:v>
                </c:pt>
                <c:pt idx="130">
                  <c:v>2019-11</c:v>
                </c:pt>
                <c:pt idx="131">
                  <c:v>2019-12</c:v>
                </c:pt>
                <c:pt idx="132">
                  <c:v>2020</c:v>
                </c:pt>
                <c:pt idx="133">
                  <c:v>2020-02</c:v>
                </c:pt>
                <c:pt idx="134">
                  <c:v>2020-03</c:v>
                </c:pt>
                <c:pt idx="135">
                  <c:v>2020-04</c:v>
                </c:pt>
                <c:pt idx="136">
                  <c:v>2020-05</c:v>
                </c:pt>
                <c:pt idx="137">
                  <c:v>2020-06</c:v>
                </c:pt>
                <c:pt idx="138">
                  <c:v>2020-07</c:v>
                </c:pt>
                <c:pt idx="139">
                  <c:v>2020-08</c:v>
                </c:pt>
                <c:pt idx="140">
                  <c:v>2020-09</c:v>
                </c:pt>
                <c:pt idx="141">
                  <c:v>2020-10</c:v>
                </c:pt>
                <c:pt idx="142">
                  <c:v>2020-11</c:v>
                </c:pt>
                <c:pt idx="143">
                  <c:v>2020-12</c:v>
                </c:pt>
                <c:pt idx="144">
                  <c:v>2021</c:v>
                </c:pt>
                <c:pt idx="145">
                  <c:v>2021-02</c:v>
                </c:pt>
                <c:pt idx="146">
                  <c:v>2021-03</c:v>
                </c:pt>
                <c:pt idx="147">
                  <c:v>2021-04</c:v>
                </c:pt>
                <c:pt idx="148">
                  <c:v>2021-05</c:v>
                </c:pt>
                <c:pt idx="149">
                  <c:v>2021-06</c:v>
                </c:pt>
                <c:pt idx="150">
                  <c:v>2021-07</c:v>
                </c:pt>
                <c:pt idx="151">
                  <c:v>2021-08</c:v>
                </c:pt>
                <c:pt idx="152">
                  <c:v>2021-09</c:v>
                </c:pt>
                <c:pt idx="153">
                  <c:v>2021-10</c:v>
                </c:pt>
                <c:pt idx="154">
                  <c:v>2021-11</c:v>
                </c:pt>
                <c:pt idx="155">
                  <c:v>2021-12</c:v>
                </c:pt>
                <c:pt idx="156">
                  <c:v>2022</c:v>
                </c:pt>
                <c:pt idx="157">
                  <c:v>2022-02</c:v>
                </c:pt>
                <c:pt idx="158">
                  <c:v>2022-03</c:v>
                </c:pt>
                <c:pt idx="159">
                  <c:v>2022-04</c:v>
                </c:pt>
                <c:pt idx="160">
                  <c:v>2022-05</c:v>
                </c:pt>
                <c:pt idx="161">
                  <c:v>2022-06</c:v>
                </c:pt>
                <c:pt idx="162">
                  <c:v>2022-07</c:v>
                </c:pt>
                <c:pt idx="163">
                  <c:v>2022-08</c:v>
                </c:pt>
                <c:pt idx="164">
                  <c:v>2022-09</c:v>
                </c:pt>
                <c:pt idx="165">
                  <c:v>2022-10</c:v>
                </c:pt>
                <c:pt idx="166">
                  <c:v>2022-11</c:v>
                </c:pt>
                <c:pt idx="167">
                  <c:v>2022-12</c:v>
                </c:pt>
                <c:pt idx="168">
                  <c:v>2023</c:v>
                </c:pt>
                <c:pt idx="169">
                  <c:v>2023-02</c:v>
                </c:pt>
                <c:pt idx="170">
                  <c:v>2023-03</c:v>
                </c:pt>
                <c:pt idx="171">
                  <c:v>2023-04</c:v>
                </c:pt>
                <c:pt idx="172">
                  <c:v>2023-05</c:v>
                </c:pt>
                <c:pt idx="173">
                  <c:v>2023-06</c:v>
                </c:pt>
                <c:pt idx="174">
                  <c:v>2023-07</c:v>
                </c:pt>
                <c:pt idx="175">
                  <c:v>2023-08</c:v>
                </c:pt>
                <c:pt idx="176">
                  <c:v>2023-09</c:v>
                </c:pt>
                <c:pt idx="177">
                  <c:v>2023-10</c:v>
                </c:pt>
                <c:pt idx="178">
                  <c:v>2023-11</c:v>
                </c:pt>
                <c:pt idx="179">
                  <c:v>2023-12</c:v>
                </c:pt>
                <c:pt idx="180">
                  <c:v>2024</c:v>
                </c:pt>
                <c:pt idx="181">
                  <c:v>2024-02</c:v>
                </c:pt>
                <c:pt idx="182">
                  <c:v>2024-03</c:v>
                </c:pt>
                <c:pt idx="183">
                  <c:v>2024-04</c:v>
                </c:pt>
                <c:pt idx="184">
                  <c:v>2024-05</c:v>
                </c:pt>
                <c:pt idx="185">
                  <c:v>2024-06</c:v>
                </c:pt>
                <c:pt idx="186">
                  <c:v>2024-07</c:v>
                </c:pt>
                <c:pt idx="187">
                  <c:v>2024-08</c:v>
                </c:pt>
                <c:pt idx="188">
                  <c:v>2024-09</c:v>
                </c:pt>
                <c:pt idx="189">
                  <c:v>2024-10</c:v>
                </c:pt>
                <c:pt idx="190">
                  <c:v>2024-11</c:v>
                </c:pt>
                <c:pt idx="191">
                  <c:v>2024-12</c:v>
                </c:pt>
                <c:pt idx="192">
                  <c:v>2025</c:v>
                </c:pt>
                <c:pt idx="193">
                  <c:v>2025-02</c:v>
                </c:pt>
                <c:pt idx="194">
                  <c:v>2025-03</c:v>
                </c:pt>
                <c:pt idx="195">
                  <c:v>2025-04</c:v>
                </c:pt>
                <c:pt idx="196">
                  <c:v>2025-05</c:v>
                </c:pt>
                <c:pt idx="197">
                  <c:v>2025-06</c:v>
                </c:pt>
                <c:pt idx="198">
                  <c:v>2025-07</c:v>
                </c:pt>
                <c:pt idx="199">
                  <c:v>2025-08</c:v>
                </c:pt>
                <c:pt idx="200">
                  <c:v>2025-09</c:v>
                </c:pt>
                <c:pt idx="201">
                  <c:v>2025-10</c:v>
                </c:pt>
                <c:pt idx="202">
                  <c:v>2025-11</c:v>
                </c:pt>
                <c:pt idx="203">
                  <c:v>2025-12</c:v>
                </c:pt>
                <c:pt idx="204">
                  <c:v>2026</c:v>
                </c:pt>
                <c:pt idx="205">
                  <c:v>2026-02</c:v>
                </c:pt>
              </c:strCache>
            </c:strRef>
          </c:cat>
          <c:val>
            <c:numRef>
              <c:f>'Datos G1'!$B$5:$B$210</c:f>
              <c:numCache>
                <c:formatCode>0.0</c:formatCode>
                <c:ptCount val="206"/>
                <c:pt idx="0">
                  <c:v>89.9</c:v>
                </c:pt>
                <c:pt idx="1">
                  <c:v>87.6</c:v>
                </c:pt>
                <c:pt idx="2">
                  <c:v>87.4</c:v>
                </c:pt>
                <c:pt idx="3">
                  <c:v>90.6</c:v>
                </c:pt>
                <c:pt idx="4">
                  <c:v>96.9</c:v>
                </c:pt>
                <c:pt idx="5">
                  <c:v>96.9</c:v>
                </c:pt>
                <c:pt idx="6">
                  <c:v>94.1</c:v>
                </c:pt>
                <c:pt idx="7">
                  <c:v>97</c:v>
                </c:pt>
                <c:pt idx="8">
                  <c:v>96.5</c:v>
                </c:pt>
                <c:pt idx="9">
                  <c:v>98.4</c:v>
                </c:pt>
                <c:pt idx="10">
                  <c:v>102.5</c:v>
                </c:pt>
                <c:pt idx="11">
                  <c:v>104.6</c:v>
                </c:pt>
                <c:pt idx="12">
                  <c:v>101.9</c:v>
                </c:pt>
                <c:pt idx="13">
                  <c:v>99.3</c:v>
                </c:pt>
                <c:pt idx="14">
                  <c:v>96.6</c:v>
                </c:pt>
                <c:pt idx="15">
                  <c:v>97.1</c:v>
                </c:pt>
                <c:pt idx="16">
                  <c:v>96.5</c:v>
                </c:pt>
                <c:pt idx="17">
                  <c:v>95.9</c:v>
                </c:pt>
                <c:pt idx="18">
                  <c:v>100.1</c:v>
                </c:pt>
                <c:pt idx="19">
                  <c:v>107.8</c:v>
                </c:pt>
                <c:pt idx="20">
                  <c:v>114.2</c:v>
                </c:pt>
                <c:pt idx="21">
                  <c:v>120.1</c:v>
                </c:pt>
                <c:pt idx="22">
                  <c:v>124.3</c:v>
                </c:pt>
                <c:pt idx="23">
                  <c:v>129.4</c:v>
                </c:pt>
                <c:pt idx="24">
                  <c:v>120.5</c:v>
                </c:pt>
                <c:pt idx="25">
                  <c:v>124.1</c:v>
                </c:pt>
                <c:pt idx="26">
                  <c:v>121</c:v>
                </c:pt>
                <c:pt idx="27">
                  <c:v>122.8</c:v>
                </c:pt>
                <c:pt idx="28">
                  <c:v>121.7</c:v>
                </c:pt>
                <c:pt idx="29">
                  <c:v>121.4</c:v>
                </c:pt>
                <c:pt idx="30">
                  <c:v>119.8</c:v>
                </c:pt>
                <c:pt idx="31">
                  <c:v>119.6</c:v>
                </c:pt>
                <c:pt idx="32">
                  <c:v>117.3</c:v>
                </c:pt>
                <c:pt idx="33">
                  <c:v>113.2</c:v>
                </c:pt>
                <c:pt idx="34">
                  <c:v>113.5</c:v>
                </c:pt>
                <c:pt idx="35">
                  <c:v>109.9</c:v>
                </c:pt>
                <c:pt idx="36">
                  <c:v>110.9</c:v>
                </c:pt>
                <c:pt idx="37">
                  <c:v>113.8</c:v>
                </c:pt>
                <c:pt idx="38">
                  <c:v>114</c:v>
                </c:pt>
                <c:pt idx="39">
                  <c:v>112.9</c:v>
                </c:pt>
                <c:pt idx="40">
                  <c:v>108</c:v>
                </c:pt>
                <c:pt idx="41">
                  <c:v>105.1</c:v>
                </c:pt>
                <c:pt idx="42">
                  <c:v>110.7</c:v>
                </c:pt>
                <c:pt idx="43">
                  <c:v>111.8</c:v>
                </c:pt>
                <c:pt idx="44">
                  <c:v>113.6</c:v>
                </c:pt>
                <c:pt idx="45">
                  <c:v>112.6</c:v>
                </c:pt>
                <c:pt idx="46">
                  <c:v>112.1</c:v>
                </c:pt>
                <c:pt idx="47">
                  <c:v>111.5</c:v>
                </c:pt>
                <c:pt idx="48">
                  <c:v>112.5</c:v>
                </c:pt>
                <c:pt idx="49">
                  <c:v>112.4</c:v>
                </c:pt>
                <c:pt idx="50">
                  <c:v>112.1</c:v>
                </c:pt>
                <c:pt idx="51">
                  <c:v>112</c:v>
                </c:pt>
                <c:pt idx="52">
                  <c:v>111.4</c:v>
                </c:pt>
                <c:pt idx="53">
                  <c:v>110.2</c:v>
                </c:pt>
                <c:pt idx="54">
                  <c:v>107.5</c:v>
                </c:pt>
                <c:pt idx="55">
                  <c:v>105.9</c:v>
                </c:pt>
                <c:pt idx="56">
                  <c:v>106.1</c:v>
                </c:pt>
                <c:pt idx="57">
                  <c:v>108.2</c:v>
                </c:pt>
                <c:pt idx="58">
                  <c:v>108.1</c:v>
                </c:pt>
                <c:pt idx="59">
                  <c:v>107.8</c:v>
                </c:pt>
                <c:pt idx="60">
                  <c:v>107.4</c:v>
                </c:pt>
                <c:pt idx="61">
                  <c:v>109.6</c:v>
                </c:pt>
                <c:pt idx="62">
                  <c:v>112.9</c:v>
                </c:pt>
                <c:pt idx="63">
                  <c:v>112.3</c:v>
                </c:pt>
                <c:pt idx="64">
                  <c:v>112</c:v>
                </c:pt>
                <c:pt idx="65">
                  <c:v>110.2</c:v>
                </c:pt>
                <c:pt idx="66">
                  <c:v>107.4</c:v>
                </c:pt>
                <c:pt idx="67">
                  <c:v>104.2</c:v>
                </c:pt>
                <c:pt idx="68">
                  <c:v>100.9</c:v>
                </c:pt>
                <c:pt idx="69">
                  <c:v>101.1</c:v>
                </c:pt>
                <c:pt idx="70">
                  <c:v>99.9</c:v>
                </c:pt>
                <c:pt idx="71">
                  <c:v>97.2</c:v>
                </c:pt>
                <c:pt idx="72">
                  <c:v>103.2</c:v>
                </c:pt>
                <c:pt idx="73">
                  <c:v>100.9</c:v>
                </c:pt>
                <c:pt idx="74">
                  <c:v>97.9</c:v>
                </c:pt>
                <c:pt idx="75">
                  <c:v>96.7</c:v>
                </c:pt>
                <c:pt idx="76">
                  <c:v>97.2</c:v>
                </c:pt>
                <c:pt idx="77">
                  <c:v>96.7</c:v>
                </c:pt>
                <c:pt idx="78">
                  <c:v>95.9</c:v>
                </c:pt>
                <c:pt idx="79">
                  <c:v>91.5</c:v>
                </c:pt>
                <c:pt idx="80">
                  <c:v>90.9</c:v>
                </c:pt>
                <c:pt idx="81">
                  <c:v>92.3</c:v>
                </c:pt>
                <c:pt idx="82">
                  <c:v>89.7</c:v>
                </c:pt>
                <c:pt idx="83">
                  <c:v>88.9</c:v>
                </c:pt>
                <c:pt idx="84">
                  <c:v>90.4</c:v>
                </c:pt>
                <c:pt idx="85">
                  <c:v>91.6</c:v>
                </c:pt>
                <c:pt idx="86">
                  <c:v>93</c:v>
                </c:pt>
                <c:pt idx="87">
                  <c:v>94.8</c:v>
                </c:pt>
                <c:pt idx="88">
                  <c:v>96.4</c:v>
                </c:pt>
                <c:pt idx="89">
                  <c:v>99.8</c:v>
                </c:pt>
                <c:pt idx="90">
                  <c:v>98.9</c:v>
                </c:pt>
                <c:pt idx="91">
                  <c:v>101.4</c:v>
                </c:pt>
                <c:pt idx="92">
                  <c:v>102.3</c:v>
                </c:pt>
                <c:pt idx="93">
                  <c:v>102</c:v>
                </c:pt>
                <c:pt idx="94">
                  <c:v>102.1</c:v>
                </c:pt>
                <c:pt idx="95">
                  <c:v>101.4</c:v>
                </c:pt>
                <c:pt idx="96">
                  <c:v>100.6</c:v>
                </c:pt>
                <c:pt idx="97">
                  <c:v>100.9</c:v>
                </c:pt>
                <c:pt idx="98">
                  <c:v>98.9</c:v>
                </c:pt>
                <c:pt idx="99">
                  <c:v>97.7</c:v>
                </c:pt>
                <c:pt idx="100">
                  <c:v>100.1</c:v>
                </c:pt>
                <c:pt idx="101">
                  <c:v>100.5</c:v>
                </c:pt>
                <c:pt idx="102">
                  <c:v>102.9</c:v>
                </c:pt>
                <c:pt idx="103">
                  <c:v>102.1</c:v>
                </c:pt>
                <c:pt idx="104">
                  <c:v>102.5</c:v>
                </c:pt>
                <c:pt idx="105">
                  <c:v>101.7</c:v>
                </c:pt>
                <c:pt idx="106">
                  <c:v>101.6</c:v>
                </c:pt>
                <c:pt idx="107">
                  <c:v>99.1</c:v>
                </c:pt>
                <c:pt idx="108">
                  <c:v>95</c:v>
                </c:pt>
                <c:pt idx="109">
                  <c:v>96</c:v>
                </c:pt>
                <c:pt idx="110">
                  <c:v>97.1</c:v>
                </c:pt>
                <c:pt idx="111">
                  <c:v>96.6</c:v>
                </c:pt>
                <c:pt idx="112">
                  <c:v>96.8</c:v>
                </c:pt>
                <c:pt idx="113">
                  <c:v>95.1</c:v>
                </c:pt>
                <c:pt idx="114">
                  <c:v>93.3</c:v>
                </c:pt>
                <c:pt idx="115">
                  <c:v>94.1</c:v>
                </c:pt>
                <c:pt idx="116">
                  <c:v>92.3</c:v>
                </c:pt>
                <c:pt idx="117">
                  <c:v>91.5</c:v>
                </c:pt>
                <c:pt idx="118">
                  <c:v>90.3</c:v>
                </c:pt>
                <c:pt idx="119">
                  <c:v>90.4</c:v>
                </c:pt>
                <c:pt idx="120">
                  <c:v>93.6</c:v>
                </c:pt>
                <c:pt idx="121">
                  <c:v>94.4</c:v>
                </c:pt>
                <c:pt idx="122">
                  <c:v>93.5</c:v>
                </c:pt>
                <c:pt idx="123">
                  <c:v>94</c:v>
                </c:pt>
                <c:pt idx="124">
                  <c:v>94.7</c:v>
                </c:pt>
                <c:pt idx="125">
                  <c:v>95.9</c:v>
                </c:pt>
                <c:pt idx="126">
                  <c:v>95.6</c:v>
                </c:pt>
                <c:pt idx="127">
                  <c:v>94.4</c:v>
                </c:pt>
                <c:pt idx="128">
                  <c:v>93.8</c:v>
                </c:pt>
                <c:pt idx="129">
                  <c:v>95.6</c:v>
                </c:pt>
                <c:pt idx="130">
                  <c:v>98.8</c:v>
                </c:pt>
                <c:pt idx="131">
                  <c:v>101.4</c:v>
                </c:pt>
                <c:pt idx="132">
                  <c:v>104.7</c:v>
                </c:pt>
                <c:pt idx="133">
                  <c:v>101.8</c:v>
                </c:pt>
                <c:pt idx="134">
                  <c:v>97.3</c:v>
                </c:pt>
                <c:pt idx="135">
                  <c:v>94.4</c:v>
                </c:pt>
                <c:pt idx="136">
                  <c:v>93.2</c:v>
                </c:pt>
                <c:pt idx="137">
                  <c:v>95.2</c:v>
                </c:pt>
                <c:pt idx="138">
                  <c:v>95.8</c:v>
                </c:pt>
                <c:pt idx="139">
                  <c:v>97.8</c:v>
                </c:pt>
                <c:pt idx="140">
                  <c:v>100.1</c:v>
                </c:pt>
                <c:pt idx="141">
                  <c:v>103.5</c:v>
                </c:pt>
                <c:pt idx="142">
                  <c:v>107.8</c:v>
                </c:pt>
                <c:pt idx="143">
                  <c:v>110.8</c:v>
                </c:pt>
                <c:pt idx="144">
                  <c:v>103.8</c:v>
                </c:pt>
                <c:pt idx="145">
                  <c:v>106.5</c:v>
                </c:pt>
                <c:pt idx="146">
                  <c:v>108.9</c:v>
                </c:pt>
                <c:pt idx="147">
                  <c:v>111.6</c:v>
                </c:pt>
                <c:pt idx="148">
                  <c:v>117.4</c:v>
                </c:pt>
                <c:pt idx="149">
                  <c:v>114.6</c:v>
                </c:pt>
                <c:pt idx="150">
                  <c:v>113.7</c:v>
                </c:pt>
                <c:pt idx="151">
                  <c:v>117</c:v>
                </c:pt>
                <c:pt idx="152">
                  <c:v>118.1</c:v>
                </c:pt>
                <c:pt idx="153">
                  <c:v>121.9</c:v>
                </c:pt>
                <c:pt idx="154">
                  <c:v>123.9</c:v>
                </c:pt>
                <c:pt idx="155">
                  <c:v>122.3</c:v>
                </c:pt>
                <c:pt idx="156">
                  <c:v>115.6</c:v>
                </c:pt>
                <c:pt idx="157">
                  <c:v>120.7</c:v>
                </c:pt>
                <c:pt idx="158">
                  <c:v>136.5</c:v>
                </c:pt>
                <c:pt idx="159">
                  <c:v>135.30000000000001</c:v>
                </c:pt>
                <c:pt idx="160">
                  <c:v>135.19999999999999</c:v>
                </c:pt>
                <c:pt idx="161">
                  <c:v>132.6</c:v>
                </c:pt>
                <c:pt idx="162">
                  <c:v>120.6</c:v>
                </c:pt>
                <c:pt idx="163">
                  <c:v>118.1</c:v>
                </c:pt>
                <c:pt idx="164">
                  <c:v>117</c:v>
                </c:pt>
                <c:pt idx="165">
                  <c:v>116.4</c:v>
                </c:pt>
                <c:pt idx="166">
                  <c:v>115.8</c:v>
                </c:pt>
                <c:pt idx="167">
                  <c:v>113.4</c:v>
                </c:pt>
                <c:pt idx="168">
                  <c:v>115.2</c:v>
                </c:pt>
                <c:pt idx="169">
                  <c:v>114.6</c:v>
                </c:pt>
                <c:pt idx="170">
                  <c:v>112.2</c:v>
                </c:pt>
                <c:pt idx="171">
                  <c:v>112.6</c:v>
                </c:pt>
                <c:pt idx="172">
                  <c:v>109.1</c:v>
                </c:pt>
                <c:pt idx="173">
                  <c:v>107.9</c:v>
                </c:pt>
                <c:pt idx="174">
                  <c:v>109</c:v>
                </c:pt>
                <c:pt idx="175">
                  <c:v>106.8</c:v>
                </c:pt>
                <c:pt idx="176">
                  <c:v>106.7</c:v>
                </c:pt>
                <c:pt idx="177">
                  <c:v>105.9</c:v>
                </c:pt>
                <c:pt idx="178">
                  <c:v>105.8</c:v>
                </c:pt>
                <c:pt idx="179">
                  <c:v>104.4</c:v>
                </c:pt>
                <c:pt idx="180">
                  <c:v>102.3</c:v>
                </c:pt>
                <c:pt idx="181">
                  <c:v>102.1</c:v>
                </c:pt>
                <c:pt idx="182">
                  <c:v>103.4</c:v>
                </c:pt>
                <c:pt idx="183">
                  <c:v>103.7</c:v>
                </c:pt>
                <c:pt idx="184">
                  <c:v>104.7</c:v>
                </c:pt>
                <c:pt idx="185">
                  <c:v>105.2</c:v>
                </c:pt>
                <c:pt idx="186">
                  <c:v>105.1</c:v>
                </c:pt>
                <c:pt idx="187">
                  <c:v>105.8</c:v>
                </c:pt>
                <c:pt idx="188">
                  <c:v>108.3</c:v>
                </c:pt>
                <c:pt idx="189">
                  <c:v>110.3</c:v>
                </c:pt>
                <c:pt idx="190">
                  <c:v>111</c:v>
                </c:pt>
                <c:pt idx="191">
                  <c:v>110.7</c:v>
                </c:pt>
                <c:pt idx="192">
                  <c:v>107.4</c:v>
                </c:pt>
                <c:pt idx="193">
                  <c:v>109.1</c:v>
                </c:pt>
                <c:pt idx="194">
                  <c:v>109.6</c:v>
                </c:pt>
                <c:pt idx="195">
                  <c:v>110.4</c:v>
                </c:pt>
                <c:pt idx="196">
                  <c:v>109.5</c:v>
                </c:pt>
                <c:pt idx="197">
                  <c:v>110.4</c:v>
                </c:pt>
                <c:pt idx="198">
                  <c:v>111.8</c:v>
                </c:pt>
                <c:pt idx="199">
                  <c:v>112</c:v>
                </c:pt>
                <c:pt idx="200">
                  <c:v>110.8</c:v>
                </c:pt>
                <c:pt idx="201">
                  <c:v>108.9</c:v>
                </c:pt>
                <c:pt idx="202">
                  <c:v>107.9</c:v>
                </c:pt>
                <c:pt idx="203">
                  <c:v>107.3</c:v>
                </c:pt>
                <c:pt idx="204">
                  <c:v>107</c:v>
                </c:pt>
                <c:pt idx="205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36-4857-8612-D06D005CA985}"/>
            </c:ext>
          </c:extLst>
        </c:ser>
        <c:ser>
          <c:idx val="1"/>
          <c:order val="1"/>
          <c:tx>
            <c:strRef>
              <c:f>'Datos G1'!$C$4</c:f>
              <c:strCache>
                <c:ptCount val="1"/>
                <c:pt idx="0">
                  <c:v>Carne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'Datos G1'!$A$5:$A$210</c:f>
              <c:strCache>
                <c:ptCount val="206"/>
                <c:pt idx="0">
                  <c:v>2009</c:v>
                </c:pt>
                <c:pt idx="1">
                  <c:v>2009-02</c:v>
                </c:pt>
                <c:pt idx="2">
                  <c:v>2009-03</c:v>
                </c:pt>
                <c:pt idx="3">
                  <c:v>2009-04</c:v>
                </c:pt>
                <c:pt idx="4">
                  <c:v>2009-05</c:v>
                </c:pt>
                <c:pt idx="5">
                  <c:v>2009-06</c:v>
                </c:pt>
                <c:pt idx="6">
                  <c:v>2009-07</c:v>
                </c:pt>
                <c:pt idx="7">
                  <c:v>2009-08</c:v>
                </c:pt>
                <c:pt idx="8">
                  <c:v>2009-09</c:v>
                </c:pt>
                <c:pt idx="9">
                  <c:v>2009-10</c:v>
                </c:pt>
                <c:pt idx="10">
                  <c:v>2009-11</c:v>
                </c:pt>
                <c:pt idx="11">
                  <c:v>2009-12</c:v>
                </c:pt>
                <c:pt idx="12">
                  <c:v>2010</c:v>
                </c:pt>
                <c:pt idx="13">
                  <c:v>2010-02</c:v>
                </c:pt>
                <c:pt idx="14">
                  <c:v>2010-03</c:v>
                </c:pt>
                <c:pt idx="15">
                  <c:v>2010-04</c:v>
                </c:pt>
                <c:pt idx="16">
                  <c:v>2010-05</c:v>
                </c:pt>
                <c:pt idx="17">
                  <c:v>2010-06</c:v>
                </c:pt>
                <c:pt idx="18">
                  <c:v>2010-07</c:v>
                </c:pt>
                <c:pt idx="19">
                  <c:v>2010-08</c:v>
                </c:pt>
                <c:pt idx="20">
                  <c:v>2010-09</c:v>
                </c:pt>
                <c:pt idx="21">
                  <c:v>2010-10</c:v>
                </c:pt>
                <c:pt idx="22">
                  <c:v>2010-11</c:v>
                </c:pt>
                <c:pt idx="23">
                  <c:v>2010-12</c:v>
                </c:pt>
                <c:pt idx="24">
                  <c:v>2011</c:v>
                </c:pt>
                <c:pt idx="25">
                  <c:v>2011-02</c:v>
                </c:pt>
                <c:pt idx="26">
                  <c:v>2011-03</c:v>
                </c:pt>
                <c:pt idx="27">
                  <c:v>2011-04</c:v>
                </c:pt>
                <c:pt idx="28">
                  <c:v>2011-05</c:v>
                </c:pt>
                <c:pt idx="29">
                  <c:v>2011-06</c:v>
                </c:pt>
                <c:pt idx="30">
                  <c:v>2011-07</c:v>
                </c:pt>
                <c:pt idx="31">
                  <c:v>2011-08</c:v>
                </c:pt>
                <c:pt idx="32">
                  <c:v>2011-09</c:v>
                </c:pt>
                <c:pt idx="33">
                  <c:v>2011-10</c:v>
                </c:pt>
                <c:pt idx="34">
                  <c:v>2011-11</c:v>
                </c:pt>
                <c:pt idx="35">
                  <c:v>2011-12</c:v>
                </c:pt>
                <c:pt idx="36">
                  <c:v>2012</c:v>
                </c:pt>
                <c:pt idx="37">
                  <c:v>2012-02</c:v>
                </c:pt>
                <c:pt idx="38">
                  <c:v>2012-03</c:v>
                </c:pt>
                <c:pt idx="39">
                  <c:v>2012-04</c:v>
                </c:pt>
                <c:pt idx="40">
                  <c:v>2012-05</c:v>
                </c:pt>
                <c:pt idx="41">
                  <c:v>2012-06</c:v>
                </c:pt>
                <c:pt idx="42">
                  <c:v>2012-07</c:v>
                </c:pt>
                <c:pt idx="43">
                  <c:v>2012-08</c:v>
                </c:pt>
                <c:pt idx="44">
                  <c:v>2012-09</c:v>
                </c:pt>
                <c:pt idx="45">
                  <c:v>2012-10</c:v>
                </c:pt>
                <c:pt idx="46">
                  <c:v>2012-11</c:v>
                </c:pt>
                <c:pt idx="47">
                  <c:v>2012-12</c:v>
                </c:pt>
                <c:pt idx="48">
                  <c:v>2013</c:v>
                </c:pt>
                <c:pt idx="49">
                  <c:v>2013-02</c:v>
                </c:pt>
                <c:pt idx="50">
                  <c:v>2013-03</c:v>
                </c:pt>
                <c:pt idx="51">
                  <c:v>2013-04</c:v>
                </c:pt>
                <c:pt idx="52">
                  <c:v>2013-05</c:v>
                </c:pt>
                <c:pt idx="53">
                  <c:v>2013-06</c:v>
                </c:pt>
                <c:pt idx="54">
                  <c:v>2013-07</c:v>
                </c:pt>
                <c:pt idx="55">
                  <c:v>2013-08</c:v>
                </c:pt>
                <c:pt idx="56">
                  <c:v>2013-09</c:v>
                </c:pt>
                <c:pt idx="57">
                  <c:v>2013-10</c:v>
                </c:pt>
                <c:pt idx="58">
                  <c:v>2013-11</c:v>
                </c:pt>
                <c:pt idx="59">
                  <c:v>2013-12</c:v>
                </c:pt>
                <c:pt idx="60">
                  <c:v>2014</c:v>
                </c:pt>
                <c:pt idx="61">
                  <c:v>2014-02</c:v>
                </c:pt>
                <c:pt idx="62">
                  <c:v>2014-03</c:v>
                </c:pt>
                <c:pt idx="63">
                  <c:v>2014-04</c:v>
                </c:pt>
                <c:pt idx="64">
                  <c:v>2014-05</c:v>
                </c:pt>
                <c:pt idx="65">
                  <c:v>2014-06</c:v>
                </c:pt>
                <c:pt idx="66">
                  <c:v>2014-07</c:v>
                </c:pt>
                <c:pt idx="67">
                  <c:v>2014-08</c:v>
                </c:pt>
                <c:pt idx="68">
                  <c:v>2014-09</c:v>
                </c:pt>
                <c:pt idx="69">
                  <c:v>2014-10</c:v>
                </c:pt>
                <c:pt idx="70">
                  <c:v>2014-11</c:v>
                </c:pt>
                <c:pt idx="71">
                  <c:v>2014-12</c:v>
                </c:pt>
                <c:pt idx="72">
                  <c:v>2015</c:v>
                </c:pt>
                <c:pt idx="73">
                  <c:v>2015-02</c:v>
                </c:pt>
                <c:pt idx="74">
                  <c:v>2015-03</c:v>
                </c:pt>
                <c:pt idx="75">
                  <c:v>2015-04</c:v>
                </c:pt>
                <c:pt idx="76">
                  <c:v>2015-05</c:v>
                </c:pt>
                <c:pt idx="77">
                  <c:v>2015-06</c:v>
                </c:pt>
                <c:pt idx="78">
                  <c:v>2015-07</c:v>
                </c:pt>
                <c:pt idx="79">
                  <c:v>2015-08</c:v>
                </c:pt>
                <c:pt idx="80">
                  <c:v>2015-09</c:v>
                </c:pt>
                <c:pt idx="81">
                  <c:v>2015-10</c:v>
                </c:pt>
                <c:pt idx="82">
                  <c:v>2015-11</c:v>
                </c:pt>
                <c:pt idx="83">
                  <c:v>2015-12</c:v>
                </c:pt>
                <c:pt idx="84">
                  <c:v>2016</c:v>
                </c:pt>
                <c:pt idx="85">
                  <c:v>2016-02</c:v>
                </c:pt>
                <c:pt idx="86">
                  <c:v>2016-03</c:v>
                </c:pt>
                <c:pt idx="87">
                  <c:v>2016-04</c:v>
                </c:pt>
                <c:pt idx="88">
                  <c:v>2016-05</c:v>
                </c:pt>
                <c:pt idx="89">
                  <c:v>2016-06</c:v>
                </c:pt>
                <c:pt idx="90">
                  <c:v>2016-07</c:v>
                </c:pt>
                <c:pt idx="91">
                  <c:v>2016-08</c:v>
                </c:pt>
                <c:pt idx="92">
                  <c:v>2016-09</c:v>
                </c:pt>
                <c:pt idx="93">
                  <c:v>2016-10</c:v>
                </c:pt>
                <c:pt idx="94">
                  <c:v>2016-11</c:v>
                </c:pt>
                <c:pt idx="95">
                  <c:v>2016-12</c:v>
                </c:pt>
                <c:pt idx="96">
                  <c:v>2017</c:v>
                </c:pt>
                <c:pt idx="97">
                  <c:v>2017-02</c:v>
                </c:pt>
                <c:pt idx="98">
                  <c:v>2017-03</c:v>
                </c:pt>
                <c:pt idx="99">
                  <c:v>2017-04</c:v>
                </c:pt>
                <c:pt idx="100">
                  <c:v>2017-05</c:v>
                </c:pt>
                <c:pt idx="101">
                  <c:v>2017-06</c:v>
                </c:pt>
                <c:pt idx="102">
                  <c:v>2017-07</c:v>
                </c:pt>
                <c:pt idx="103">
                  <c:v>2017-08</c:v>
                </c:pt>
                <c:pt idx="104">
                  <c:v>2017-09</c:v>
                </c:pt>
                <c:pt idx="105">
                  <c:v>2017-10</c:v>
                </c:pt>
                <c:pt idx="106">
                  <c:v>2017-11</c:v>
                </c:pt>
                <c:pt idx="107">
                  <c:v>2017-12</c:v>
                </c:pt>
                <c:pt idx="108">
                  <c:v>2018</c:v>
                </c:pt>
                <c:pt idx="109">
                  <c:v>2018-02</c:v>
                </c:pt>
                <c:pt idx="110">
                  <c:v>2018-03</c:v>
                </c:pt>
                <c:pt idx="111">
                  <c:v>2018-04</c:v>
                </c:pt>
                <c:pt idx="112">
                  <c:v>2018-05</c:v>
                </c:pt>
                <c:pt idx="113">
                  <c:v>2018-06</c:v>
                </c:pt>
                <c:pt idx="114">
                  <c:v>2018-07</c:v>
                </c:pt>
                <c:pt idx="115">
                  <c:v>2018-08</c:v>
                </c:pt>
                <c:pt idx="116">
                  <c:v>2018-09</c:v>
                </c:pt>
                <c:pt idx="117">
                  <c:v>2018-10</c:v>
                </c:pt>
                <c:pt idx="118">
                  <c:v>2018-11</c:v>
                </c:pt>
                <c:pt idx="119">
                  <c:v>2018-12</c:v>
                </c:pt>
                <c:pt idx="120">
                  <c:v>2019</c:v>
                </c:pt>
                <c:pt idx="121">
                  <c:v>2019-02</c:v>
                </c:pt>
                <c:pt idx="122">
                  <c:v>2019-03</c:v>
                </c:pt>
                <c:pt idx="123">
                  <c:v>2019-04</c:v>
                </c:pt>
                <c:pt idx="124">
                  <c:v>2019-05</c:v>
                </c:pt>
                <c:pt idx="125">
                  <c:v>2019-06</c:v>
                </c:pt>
                <c:pt idx="126">
                  <c:v>2019-07</c:v>
                </c:pt>
                <c:pt idx="127">
                  <c:v>2019-08</c:v>
                </c:pt>
                <c:pt idx="128">
                  <c:v>2019-09</c:v>
                </c:pt>
                <c:pt idx="129">
                  <c:v>2019-10</c:v>
                </c:pt>
                <c:pt idx="130">
                  <c:v>2019-11</c:v>
                </c:pt>
                <c:pt idx="131">
                  <c:v>2019-12</c:v>
                </c:pt>
                <c:pt idx="132">
                  <c:v>2020</c:v>
                </c:pt>
                <c:pt idx="133">
                  <c:v>2020-02</c:v>
                </c:pt>
                <c:pt idx="134">
                  <c:v>2020-03</c:v>
                </c:pt>
                <c:pt idx="135">
                  <c:v>2020-04</c:v>
                </c:pt>
                <c:pt idx="136">
                  <c:v>2020-05</c:v>
                </c:pt>
                <c:pt idx="137">
                  <c:v>2020-06</c:v>
                </c:pt>
                <c:pt idx="138">
                  <c:v>2020-07</c:v>
                </c:pt>
                <c:pt idx="139">
                  <c:v>2020-08</c:v>
                </c:pt>
                <c:pt idx="140">
                  <c:v>2020-09</c:v>
                </c:pt>
                <c:pt idx="141">
                  <c:v>2020-10</c:v>
                </c:pt>
                <c:pt idx="142">
                  <c:v>2020-11</c:v>
                </c:pt>
                <c:pt idx="143">
                  <c:v>2020-12</c:v>
                </c:pt>
                <c:pt idx="144">
                  <c:v>2021</c:v>
                </c:pt>
                <c:pt idx="145">
                  <c:v>2021-02</c:v>
                </c:pt>
                <c:pt idx="146">
                  <c:v>2021-03</c:v>
                </c:pt>
                <c:pt idx="147">
                  <c:v>2021-04</c:v>
                </c:pt>
                <c:pt idx="148">
                  <c:v>2021-05</c:v>
                </c:pt>
                <c:pt idx="149">
                  <c:v>2021-06</c:v>
                </c:pt>
                <c:pt idx="150">
                  <c:v>2021-07</c:v>
                </c:pt>
                <c:pt idx="151">
                  <c:v>2021-08</c:v>
                </c:pt>
                <c:pt idx="152">
                  <c:v>2021-09</c:v>
                </c:pt>
                <c:pt idx="153">
                  <c:v>2021-10</c:v>
                </c:pt>
                <c:pt idx="154">
                  <c:v>2021-11</c:v>
                </c:pt>
                <c:pt idx="155">
                  <c:v>2021-12</c:v>
                </c:pt>
                <c:pt idx="156">
                  <c:v>2022</c:v>
                </c:pt>
                <c:pt idx="157">
                  <c:v>2022-02</c:v>
                </c:pt>
                <c:pt idx="158">
                  <c:v>2022-03</c:v>
                </c:pt>
                <c:pt idx="159">
                  <c:v>2022-04</c:v>
                </c:pt>
                <c:pt idx="160">
                  <c:v>2022-05</c:v>
                </c:pt>
                <c:pt idx="161">
                  <c:v>2022-06</c:v>
                </c:pt>
                <c:pt idx="162">
                  <c:v>2022-07</c:v>
                </c:pt>
                <c:pt idx="163">
                  <c:v>2022-08</c:v>
                </c:pt>
                <c:pt idx="164">
                  <c:v>2022-09</c:v>
                </c:pt>
                <c:pt idx="165">
                  <c:v>2022-10</c:v>
                </c:pt>
                <c:pt idx="166">
                  <c:v>2022-11</c:v>
                </c:pt>
                <c:pt idx="167">
                  <c:v>2022-12</c:v>
                </c:pt>
                <c:pt idx="168">
                  <c:v>2023</c:v>
                </c:pt>
                <c:pt idx="169">
                  <c:v>2023-02</c:v>
                </c:pt>
                <c:pt idx="170">
                  <c:v>2023-03</c:v>
                </c:pt>
                <c:pt idx="171">
                  <c:v>2023-04</c:v>
                </c:pt>
                <c:pt idx="172">
                  <c:v>2023-05</c:v>
                </c:pt>
                <c:pt idx="173">
                  <c:v>2023-06</c:v>
                </c:pt>
                <c:pt idx="174">
                  <c:v>2023-07</c:v>
                </c:pt>
                <c:pt idx="175">
                  <c:v>2023-08</c:v>
                </c:pt>
                <c:pt idx="176">
                  <c:v>2023-09</c:v>
                </c:pt>
                <c:pt idx="177">
                  <c:v>2023-10</c:v>
                </c:pt>
                <c:pt idx="178">
                  <c:v>2023-11</c:v>
                </c:pt>
                <c:pt idx="179">
                  <c:v>2023-12</c:v>
                </c:pt>
                <c:pt idx="180">
                  <c:v>2024</c:v>
                </c:pt>
                <c:pt idx="181">
                  <c:v>2024-02</c:v>
                </c:pt>
                <c:pt idx="182">
                  <c:v>2024-03</c:v>
                </c:pt>
                <c:pt idx="183">
                  <c:v>2024-04</c:v>
                </c:pt>
                <c:pt idx="184">
                  <c:v>2024-05</c:v>
                </c:pt>
                <c:pt idx="185">
                  <c:v>2024-06</c:v>
                </c:pt>
                <c:pt idx="186">
                  <c:v>2024-07</c:v>
                </c:pt>
                <c:pt idx="187">
                  <c:v>2024-08</c:v>
                </c:pt>
                <c:pt idx="188">
                  <c:v>2024-09</c:v>
                </c:pt>
                <c:pt idx="189">
                  <c:v>2024-10</c:v>
                </c:pt>
                <c:pt idx="190">
                  <c:v>2024-11</c:v>
                </c:pt>
                <c:pt idx="191">
                  <c:v>2024-12</c:v>
                </c:pt>
                <c:pt idx="192">
                  <c:v>2025</c:v>
                </c:pt>
                <c:pt idx="193">
                  <c:v>2025-02</c:v>
                </c:pt>
                <c:pt idx="194">
                  <c:v>2025-03</c:v>
                </c:pt>
                <c:pt idx="195">
                  <c:v>2025-04</c:v>
                </c:pt>
                <c:pt idx="196">
                  <c:v>2025-05</c:v>
                </c:pt>
                <c:pt idx="197">
                  <c:v>2025-06</c:v>
                </c:pt>
                <c:pt idx="198">
                  <c:v>2025-07</c:v>
                </c:pt>
                <c:pt idx="199">
                  <c:v>2025-08</c:v>
                </c:pt>
                <c:pt idx="200">
                  <c:v>2025-09</c:v>
                </c:pt>
                <c:pt idx="201">
                  <c:v>2025-10</c:v>
                </c:pt>
                <c:pt idx="202">
                  <c:v>2025-11</c:v>
                </c:pt>
                <c:pt idx="203">
                  <c:v>2025-12</c:v>
                </c:pt>
                <c:pt idx="204">
                  <c:v>2026</c:v>
                </c:pt>
                <c:pt idx="205">
                  <c:v>2026-02</c:v>
                </c:pt>
              </c:strCache>
            </c:strRef>
          </c:cat>
          <c:val>
            <c:numRef>
              <c:f>'Datos G1'!$C$5:$C$210</c:f>
              <c:numCache>
                <c:formatCode>0.0</c:formatCode>
                <c:ptCount val="206"/>
                <c:pt idx="0">
                  <c:v>81</c:v>
                </c:pt>
                <c:pt idx="1">
                  <c:v>78.8</c:v>
                </c:pt>
                <c:pt idx="2">
                  <c:v>78.900000000000006</c:v>
                </c:pt>
                <c:pt idx="3">
                  <c:v>81.400000000000006</c:v>
                </c:pt>
                <c:pt idx="4">
                  <c:v>84.3</c:v>
                </c:pt>
                <c:pt idx="5">
                  <c:v>86.5</c:v>
                </c:pt>
                <c:pt idx="6">
                  <c:v>88.4</c:v>
                </c:pt>
                <c:pt idx="7">
                  <c:v>88.5</c:v>
                </c:pt>
                <c:pt idx="8">
                  <c:v>87.6</c:v>
                </c:pt>
                <c:pt idx="9">
                  <c:v>85.7</c:v>
                </c:pt>
                <c:pt idx="10">
                  <c:v>87</c:v>
                </c:pt>
                <c:pt idx="11">
                  <c:v>87.6</c:v>
                </c:pt>
                <c:pt idx="12">
                  <c:v>86</c:v>
                </c:pt>
                <c:pt idx="13">
                  <c:v>86.5</c:v>
                </c:pt>
                <c:pt idx="14">
                  <c:v>87.6</c:v>
                </c:pt>
                <c:pt idx="15">
                  <c:v>90.2</c:v>
                </c:pt>
                <c:pt idx="16">
                  <c:v>90.2</c:v>
                </c:pt>
                <c:pt idx="17">
                  <c:v>91.3</c:v>
                </c:pt>
                <c:pt idx="18">
                  <c:v>92.1</c:v>
                </c:pt>
                <c:pt idx="19">
                  <c:v>92.9</c:v>
                </c:pt>
                <c:pt idx="20">
                  <c:v>92.5</c:v>
                </c:pt>
                <c:pt idx="21">
                  <c:v>94</c:v>
                </c:pt>
                <c:pt idx="22">
                  <c:v>96.5</c:v>
                </c:pt>
                <c:pt idx="23">
                  <c:v>97.6</c:v>
                </c:pt>
                <c:pt idx="24">
                  <c:v>88.2</c:v>
                </c:pt>
                <c:pt idx="25">
                  <c:v>90.5</c:v>
                </c:pt>
                <c:pt idx="26">
                  <c:v>93.4</c:v>
                </c:pt>
                <c:pt idx="27">
                  <c:v>96.8</c:v>
                </c:pt>
                <c:pt idx="28">
                  <c:v>97.3</c:v>
                </c:pt>
                <c:pt idx="29">
                  <c:v>95.7</c:v>
                </c:pt>
                <c:pt idx="30">
                  <c:v>95.4</c:v>
                </c:pt>
                <c:pt idx="31">
                  <c:v>94.5</c:v>
                </c:pt>
                <c:pt idx="32">
                  <c:v>95.6</c:v>
                </c:pt>
                <c:pt idx="33">
                  <c:v>95.4</c:v>
                </c:pt>
                <c:pt idx="34">
                  <c:v>97.1</c:v>
                </c:pt>
                <c:pt idx="35">
                  <c:v>95.6</c:v>
                </c:pt>
                <c:pt idx="36">
                  <c:v>93.2</c:v>
                </c:pt>
                <c:pt idx="37">
                  <c:v>95.7</c:v>
                </c:pt>
                <c:pt idx="38">
                  <c:v>96.3</c:v>
                </c:pt>
                <c:pt idx="39">
                  <c:v>96</c:v>
                </c:pt>
                <c:pt idx="40">
                  <c:v>94.1</c:v>
                </c:pt>
                <c:pt idx="41">
                  <c:v>91.8</c:v>
                </c:pt>
                <c:pt idx="42">
                  <c:v>90.6</c:v>
                </c:pt>
                <c:pt idx="43">
                  <c:v>93.1</c:v>
                </c:pt>
                <c:pt idx="44">
                  <c:v>96.9</c:v>
                </c:pt>
                <c:pt idx="45">
                  <c:v>97.9</c:v>
                </c:pt>
                <c:pt idx="46">
                  <c:v>97.4</c:v>
                </c:pt>
                <c:pt idx="47">
                  <c:v>97.3</c:v>
                </c:pt>
                <c:pt idx="48">
                  <c:v>97.1</c:v>
                </c:pt>
                <c:pt idx="49">
                  <c:v>98.3</c:v>
                </c:pt>
                <c:pt idx="50">
                  <c:v>98.6</c:v>
                </c:pt>
                <c:pt idx="51">
                  <c:v>99.2</c:v>
                </c:pt>
                <c:pt idx="52">
                  <c:v>96.3</c:v>
                </c:pt>
                <c:pt idx="53">
                  <c:v>95.7</c:v>
                </c:pt>
                <c:pt idx="54">
                  <c:v>95.5</c:v>
                </c:pt>
                <c:pt idx="55">
                  <c:v>96.2</c:v>
                </c:pt>
                <c:pt idx="56">
                  <c:v>96.6</c:v>
                </c:pt>
                <c:pt idx="57">
                  <c:v>96.9</c:v>
                </c:pt>
                <c:pt idx="58">
                  <c:v>96.1</c:v>
                </c:pt>
                <c:pt idx="59">
                  <c:v>95.5</c:v>
                </c:pt>
                <c:pt idx="60">
                  <c:v>95.4</c:v>
                </c:pt>
                <c:pt idx="61">
                  <c:v>96.2</c:v>
                </c:pt>
                <c:pt idx="62">
                  <c:v>98.3</c:v>
                </c:pt>
                <c:pt idx="63">
                  <c:v>101.4</c:v>
                </c:pt>
                <c:pt idx="64">
                  <c:v>103.3</c:v>
                </c:pt>
                <c:pt idx="65">
                  <c:v>107.2</c:v>
                </c:pt>
                <c:pt idx="66">
                  <c:v>108.5</c:v>
                </c:pt>
                <c:pt idx="67">
                  <c:v>109.5</c:v>
                </c:pt>
                <c:pt idx="68">
                  <c:v>108.6</c:v>
                </c:pt>
                <c:pt idx="69">
                  <c:v>108.3</c:v>
                </c:pt>
                <c:pt idx="70">
                  <c:v>106.1</c:v>
                </c:pt>
                <c:pt idx="71">
                  <c:v>100.6</c:v>
                </c:pt>
                <c:pt idx="72">
                  <c:v>106.9</c:v>
                </c:pt>
                <c:pt idx="73">
                  <c:v>103.5</c:v>
                </c:pt>
                <c:pt idx="74">
                  <c:v>99.3</c:v>
                </c:pt>
                <c:pt idx="75">
                  <c:v>99.6</c:v>
                </c:pt>
                <c:pt idx="76">
                  <c:v>101.8</c:v>
                </c:pt>
                <c:pt idx="77">
                  <c:v>100.9</c:v>
                </c:pt>
                <c:pt idx="78">
                  <c:v>101.2</c:v>
                </c:pt>
                <c:pt idx="79">
                  <c:v>101.2</c:v>
                </c:pt>
                <c:pt idx="80">
                  <c:v>98.8</c:v>
                </c:pt>
                <c:pt idx="81">
                  <c:v>94.1</c:v>
                </c:pt>
                <c:pt idx="82">
                  <c:v>91.2</c:v>
                </c:pt>
                <c:pt idx="83">
                  <c:v>88.7</c:v>
                </c:pt>
                <c:pt idx="84">
                  <c:v>89.8</c:v>
                </c:pt>
                <c:pt idx="85">
                  <c:v>91.5</c:v>
                </c:pt>
                <c:pt idx="86">
                  <c:v>91.7</c:v>
                </c:pt>
                <c:pt idx="87">
                  <c:v>93.3</c:v>
                </c:pt>
                <c:pt idx="88">
                  <c:v>95.9</c:v>
                </c:pt>
                <c:pt idx="89">
                  <c:v>100.1</c:v>
                </c:pt>
                <c:pt idx="90">
                  <c:v>101.4</c:v>
                </c:pt>
                <c:pt idx="91">
                  <c:v>102.6</c:v>
                </c:pt>
                <c:pt idx="92">
                  <c:v>101</c:v>
                </c:pt>
                <c:pt idx="93">
                  <c:v>98.9</c:v>
                </c:pt>
                <c:pt idx="94">
                  <c:v>99.9</c:v>
                </c:pt>
                <c:pt idx="95">
                  <c:v>97</c:v>
                </c:pt>
                <c:pt idx="96">
                  <c:v>94.8</c:v>
                </c:pt>
                <c:pt idx="97">
                  <c:v>96.6</c:v>
                </c:pt>
                <c:pt idx="98">
                  <c:v>98.1</c:v>
                </c:pt>
                <c:pt idx="99">
                  <c:v>100</c:v>
                </c:pt>
                <c:pt idx="100">
                  <c:v>102.1</c:v>
                </c:pt>
                <c:pt idx="101">
                  <c:v>102.9</c:v>
                </c:pt>
                <c:pt idx="102">
                  <c:v>103.4</c:v>
                </c:pt>
                <c:pt idx="103">
                  <c:v>102.9</c:v>
                </c:pt>
                <c:pt idx="104">
                  <c:v>101.4</c:v>
                </c:pt>
                <c:pt idx="105">
                  <c:v>101</c:v>
                </c:pt>
                <c:pt idx="106">
                  <c:v>100.8</c:v>
                </c:pt>
                <c:pt idx="107">
                  <c:v>98.7</c:v>
                </c:pt>
                <c:pt idx="108">
                  <c:v>93.6</c:v>
                </c:pt>
                <c:pt idx="109">
                  <c:v>94.9</c:v>
                </c:pt>
                <c:pt idx="110">
                  <c:v>94.9</c:v>
                </c:pt>
                <c:pt idx="111">
                  <c:v>93.7</c:v>
                </c:pt>
                <c:pt idx="112">
                  <c:v>93.2</c:v>
                </c:pt>
                <c:pt idx="113">
                  <c:v>93</c:v>
                </c:pt>
                <c:pt idx="114">
                  <c:v>92.6</c:v>
                </c:pt>
                <c:pt idx="115">
                  <c:v>93.7</c:v>
                </c:pt>
                <c:pt idx="116">
                  <c:v>91.7</c:v>
                </c:pt>
                <c:pt idx="117">
                  <c:v>90.2</c:v>
                </c:pt>
                <c:pt idx="118">
                  <c:v>90.5</c:v>
                </c:pt>
                <c:pt idx="119">
                  <c:v>90.6</c:v>
                </c:pt>
                <c:pt idx="120">
                  <c:v>92.1</c:v>
                </c:pt>
                <c:pt idx="121">
                  <c:v>93.1</c:v>
                </c:pt>
                <c:pt idx="122">
                  <c:v>94.6</c:v>
                </c:pt>
                <c:pt idx="123">
                  <c:v>97.9</c:v>
                </c:pt>
                <c:pt idx="124">
                  <c:v>100.8</c:v>
                </c:pt>
                <c:pt idx="125">
                  <c:v>101.8</c:v>
                </c:pt>
                <c:pt idx="126">
                  <c:v>102.9</c:v>
                </c:pt>
                <c:pt idx="127">
                  <c:v>102.1</c:v>
                </c:pt>
                <c:pt idx="128">
                  <c:v>101.2</c:v>
                </c:pt>
                <c:pt idx="129">
                  <c:v>101.5</c:v>
                </c:pt>
                <c:pt idx="130">
                  <c:v>106</c:v>
                </c:pt>
                <c:pt idx="131">
                  <c:v>106.6</c:v>
                </c:pt>
                <c:pt idx="132">
                  <c:v>105.8</c:v>
                </c:pt>
                <c:pt idx="133">
                  <c:v>103.2</c:v>
                </c:pt>
                <c:pt idx="134">
                  <c:v>101.7</c:v>
                </c:pt>
                <c:pt idx="135">
                  <c:v>98.6</c:v>
                </c:pt>
                <c:pt idx="136">
                  <c:v>97.5</c:v>
                </c:pt>
                <c:pt idx="137">
                  <c:v>96.5</c:v>
                </c:pt>
                <c:pt idx="138">
                  <c:v>93.4</c:v>
                </c:pt>
                <c:pt idx="139">
                  <c:v>93.4</c:v>
                </c:pt>
                <c:pt idx="140">
                  <c:v>93.2</c:v>
                </c:pt>
                <c:pt idx="141">
                  <c:v>93.6</c:v>
                </c:pt>
                <c:pt idx="142">
                  <c:v>95.1</c:v>
                </c:pt>
                <c:pt idx="143">
                  <c:v>96.7</c:v>
                </c:pt>
                <c:pt idx="144">
                  <c:v>87.7</c:v>
                </c:pt>
                <c:pt idx="145">
                  <c:v>89.3</c:v>
                </c:pt>
                <c:pt idx="146">
                  <c:v>91.9</c:v>
                </c:pt>
                <c:pt idx="147">
                  <c:v>95.5</c:v>
                </c:pt>
                <c:pt idx="148">
                  <c:v>98.8</c:v>
                </c:pt>
                <c:pt idx="149">
                  <c:v>101.4</c:v>
                </c:pt>
                <c:pt idx="150">
                  <c:v>103.6</c:v>
                </c:pt>
                <c:pt idx="151">
                  <c:v>103.4</c:v>
                </c:pt>
                <c:pt idx="152">
                  <c:v>102.5</c:v>
                </c:pt>
                <c:pt idx="153">
                  <c:v>102.1</c:v>
                </c:pt>
                <c:pt idx="154">
                  <c:v>102.8</c:v>
                </c:pt>
                <c:pt idx="155">
                  <c:v>101.1</c:v>
                </c:pt>
                <c:pt idx="156">
                  <c:v>95.2</c:v>
                </c:pt>
                <c:pt idx="157">
                  <c:v>96.9</c:v>
                </c:pt>
                <c:pt idx="158">
                  <c:v>101.6</c:v>
                </c:pt>
                <c:pt idx="159">
                  <c:v>103.3</c:v>
                </c:pt>
                <c:pt idx="160">
                  <c:v>104.3</c:v>
                </c:pt>
                <c:pt idx="161">
                  <c:v>106.8</c:v>
                </c:pt>
                <c:pt idx="162">
                  <c:v>105</c:v>
                </c:pt>
                <c:pt idx="163">
                  <c:v>102.5</c:v>
                </c:pt>
                <c:pt idx="164">
                  <c:v>102.1</c:v>
                </c:pt>
                <c:pt idx="165">
                  <c:v>99.2</c:v>
                </c:pt>
                <c:pt idx="166">
                  <c:v>97.2</c:v>
                </c:pt>
                <c:pt idx="167">
                  <c:v>95.4</c:v>
                </c:pt>
                <c:pt idx="168">
                  <c:v>96.9</c:v>
                </c:pt>
                <c:pt idx="169">
                  <c:v>98.3</c:v>
                </c:pt>
                <c:pt idx="170">
                  <c:v>100</c:v>
                </c:pt>
                <c:pt idx="171">
                  <c:v>101.7</c:v>
                </c:pt>
                <c:pt idx="172">
                  <c:v>102.9</c:v>
                </c:pt>
                <c:pt idx="173">
                  <c:v>104</c:v>
                </c:pt>
                <c:pt idx="174">
                  <c:v>103.4</c:v>
                </c:pt>
                <c:pt idx="175">
                  <c:v>100.4</c:v>
                </c:pt>
                <c:pt idx="176">
                  <c:v>99.5</c:v>
                </c:pt>
                <c:pt idx="177">
                  <c:v>98.2</c:v>
                </c:pt>
                <c:pt idx="178">
                  <c:v>97.8</c:v>
                </c:pt>
                <c:pt idx="179">
                  <c:v>97.5</c:v>
                </c:pt>
                <c:pt idx="180">
                  <c:v>94.6</c:v>
                </c:pt>
                <c:pt idx="181">
                  <c:v>97.8</c:v>
                </c:pt>
                <c:pt idx="182">
                  <c:v>99.9</c:v>
                </c:pt>
                <c:pt idx="183">
                  <c:v>101.3</c:v>
                </c:pt>
                <c:pt idx="184">
                  <c:v>101.4</c:v>
                </c:pt>
                <c:pt idx="185">
                  <c:v>102.6</c:v>
                </c:pt>
                <c:pt idx="186">
                  <c:v>104.3</c:v>
                </c:pt>
                <c:pt idx="187">
                  <c:v>106.1</c:v>
                </c:pt>
                <c:pt idx="188">
                  <c:v>104.2</c:v>
                </c:pt>
                <c:pt idx="189">
                  <c:v>103.6</c:v>
                </c:pt>
                <c:pt idx="190">
                  <c:v>103.2</c:v>
                </c:pt>
                <c:pt idx="191">
                  <c:v>103.9</c:v>
                </c:pt>
                <c:pt idx="192">
                  <c:v>100.5</c:v>
                </c:pt>
                <c:pt idx="193">
                  <c:v>100.7</c:v>
                </c:pt>
                <c:pt idx="194">
                  <c:v>102</c:v>
                </c:pt>
                <c:pt idx="195">
                  <c:v>104.8</c:v>
                </c:pt>
                <c:pt idx="196">
                  <c:v>105.8</c:v>
                </c:pt>
                <c:pt idx="197">
                  <c:v>108.6</c:v>
                </c:pt>
                <c:pt idx="198">
                  <c:v>109.1</c:v>
                </c:pt>
                <c:pt idx="199">
                  <c:v>110.2</c:v>
                </c:pt>
                <c:pt idx="200">
                  <c:v>110.2</c:v>
                </c:pt>
                <c:pt idx="201">
                  <c:v>107.7</c:v>
                </c:pt>
                <c:pt idx="202">
                  <c:v>108.1</c:v>
                </c:pt>
                <c:pt idx="203">
                  <c:v>107.5</c:v>
                </c:pt>
                <c:pt idx="204">
                  <c:v>107.9</c:v>
                </c:pt>
                <c:pt idx="205">
                  <c:v>108.8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36-4857-8612-D06D005CA985}"/>
            </c:ext>
          </c:extLst>
        </c:ser>
        <c:ser>
          <c:idx val="2"/>
          <c:order val="2"/>
          <c:tx>
            <c:strRef>
              <c:f>'Datos G1'!$D$4</c:f>
              <c:strCache>
                <c:ptCount val="1"/>
                <c:pt idx="0">
                  <c:v>Produtos lácteos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'Datos G1'!$A$5:$A$210</c:f>
              <c:strCache>
                <c:ptCount val="206"/>
                <c:pt idx="0">
                  <c:v>2009</c:v>
                </c:pt>
                <c:pt idx="1">
                  <c:v>2009-02</c:v>
                </c:pt>
                <c:pt idx="2">
                  <c:v>2009-03</c:v>
                </c:pt>
                <c:pt idx="3">
                  <c:v>2009-04</c:v>
                </c:pt>
                <c:pt idx="4">
                  <c:v>2009-05</c:v>
                </c:pt>
                <c:pt idx="5">
                  <c:v>2009-06</c:v>
                </c:pt>
                <c:pt idx="6">
                  <c:v>2009-07</c:v>
                </c:pt>
                <c:pt idx="7">
                  <c:v>2009-08</c:v>
                </c:pt>
                <c:pt idx="8">
                  <c:v>2009-09</c:v>
                </c:pt>
                <c:pt idx="9">
                  <c:v>2009-10</c:v>
                </c:pt>
                <c:pt idx="10">
                  <c:v>2009-11</c:v>
                </c:pt>
                <c:pt idx="11">
                  <c:v>2009-12</c:v>
                </c:pt>
                <c:pt idx="12">
                  <c:v>2010</c:v>
                </c:pt>
                <c:pt idx="13">
                  <c:v>2010-02</c:v>
                </c:pt>
                <c:pt idx="14">
                  <c:v>2010-03</c:v>
                </c:pt>
                <c:pt idx="15">
                  <c:v>2010-04</c:v>
                </c:pt>
                <c:pt idx="16">
                  <c:v>2010-05</c:v>
                </c:pt>
                <c:pt idx="17">
                  <c:v>2010-06</c:v>
                </c:pt>
                <c:pt idx="18">
                  <c:v>2010-07</c:v>
                </c:pt>
                <c:pt idx="19">
                  <c:v>2010-08</c:v>
                </c:pt>
                <c:pt idx="20">
                  <c:v>2010-09</c:v>
                </c:pt>
                <c:pt idx="21">
                  <c:v>2010-10</c:v>
                </c:pt>
                <c:pt idx="22">
                  <c:v>2010-11</c:v>
                </c:pt>
                <c:pt idx="23">
                  <c:v>2010-12</c:v>
                </c:pt>
                <c:pt idx="24">
                  <c:v>2011</c:v>
                </c:pt>
                <c:pt idx="25">
                  <c:v>2011-02</c:v>
                </c:pt>
                <c:pt idx="26">
                  <c:v>2011-03</c:v>
                </c:pt>
                <c:pt idx="27">
                  <c:v>2011-04</c:v>
                </c:pt>
                <c:pt idx="28">
                  <c:v>2011-05</c:v>
                </c:pt>
                <c:pt idx="29">
                  <c:v>2011-06</c:v>
                </c:pt>
                <c:pt idx="30">
                  <c:v>2011-07</c:v>
                </c:pt>
                <c:pt idx="31">
                  <c:v>2011-08</c:v>
                </c:pt>
                <c:pt idx="32">
                  <c:v>2011-09</c:v>
                </c:pt>
                <c:pt idx="33">
                  <c:v>2011-10</c:v>
                </c:pt>
                <c:pt idx="34">
                  <c:v>2011-11</c:v>
                </c:pt>
                <c:pt idx="35">
                  <c:v>2011-12</c:v>
                </c:pt>
                <c:pt idx="36">
                  <c:v>2012</c:v>
                </c:pt>
                <c:pt idx="37">
                  <c:v>2012-02</c:v>
                </c:pt>
                <c:pt idx="38">
                  <c:v>2012-03</c:v>
                </c:pt>
                <c:pt idx="39">
                  <c:v>2012-04</c:v>
                </c:pt>
                <c:pt idx="40">
                  <c:v>2012-05</c:v>
                </c:pt>
                <c:pt idx="41">
                  <c:v>2012-06</c:v>
                </c:pt>
                <c:pt idx="42">
                  <c:v>2012-07</c:v>
                </c:pt>
                <c:pt idx="43">
                  <c:v>2012-08</c:v>
                </c:pt>
                <c:pt idx="44">
                  <c:v>2012-09</c:v>
                </c:pt>
                <c:pt idx="45">
                  <c:v>2012-10</c:v>
                </c:pt>
                <c:pt idx="46">
                  <c:v>2012-11</c:v>
                </c:pt>
                <c:pt idx="47">
                  <c:v>2012-12</c:v>
                </c:pt>
                <c:pt idx="48">
                  <c:v>2013</c:v>
                </c:pt>
                <c:pt idx="49">
                  <c:v>2013-02</c:v>
                </c:pt>
                <c:pt idx="50">
                  <c:v>2013-03</c:v>
                </c:pt>
                <c:pt idx="51">
                  <c:v>2013-04</c:v>
                </c:pt>
                <c:pt idx="52">
                  <c:v>2013-05</c:v>
                </c:pt>
                <c:pt idx="53">
                  <c:v>2013-06</c:v>
                </c:pt>
                <c:pt idx="54">
                  <c:v>2013-07</c:v>
                </c:pt>
                <c:pt idx="55">
                  <c:v>2013-08</c:v>
                </c:pt>
                <c:pt idx="56">
                  <c:v>2013-09</c:v>
                </c:pt>
                <c:pt idx="57">
                  <c:v>2013-10</c:v>
                </c:pt>
                <c:pt idx="58">
                  <c:v>2013-11</c:v>
                </c:pt>
                <c:pt idx="59">
                  <c:v>2013-12</c:v>
                </c:pt>
                <c:pt idx="60">
                  <c:v>2014</c:v>
                </c:pt>
                <c:pt idx="61">
                  <c:v>2014-02</c:v>
                </c:pt>
                <c:pt idx="62">
                  <c:v>2014-03</c:v>
                </c:pt>
                <c:pt idx="63">
                  <c:v>2014-04</c:v>
                </c:pt>
                <c:pt idx="64">
                  <c:v>2014-05</c:v>
                </c:pt>
                <c:pt idx="65">
                  <c:v>2014-06</c:v>
                </c:pt>
                <c:pt idx="66">
                  <c:v>2014-07</c:v>
                </c:pt>
                <c:pt idx="67">
                  <c:v>2014-08</c:v>
                </c:pt>
                <c:pt idx="68">
                  <c:v>2014-09</c:v>
                </c:pt>
                <c:pt idx="69">
                  <c:v>2014-10</c:v>
                </c:pt>
                <c:pt idx="70">
                  <c:v>2014-11</c:v>
                </c:pt>
                <c:pt idx="71">
                  <c:v>2014-12</c:v>
                </c:pt>
                <c:pt idx="72">
                  <c:v>2015</c:v>
                </c:pt>
                <c:pt idx="73">
                  <c:v>2015-02</c:v>
                </c:pt>
                <c:pt idx="74">
                  <c:v>2015-03</c:v>
                </c:pt>
                <c:pt idx="75">
                  <c:v>2015-04</c:v>
                </c:pt>
                <c:pt idx="76">
                  <c:v>2015-05</c:v>
                </c:pt>
                <c:pt idx="77">
                  <c:v>2015-06</c:v>
                </c:pt>
                <c:pt idx="78">
                  <c:v>2015-07</c:v>
                </c:pt>
                <c:pt idx="79">
                  <c:v>2015-08</c:v>
                </c:pt>
                <c:pt idx="80">
                  <c:v>2015-09</c:v>
                </c:pt>
                <c:pt idx="81">
                  <c:v>2015-10</c:v>
                </c:pt>
                <c:pt idx="82">
                  <c:v>2015-11</c:v>
                </c:pt>
                <c:pt idx="83">
                  <c:v>2015-12</c:v>
                </c:pt>
                <c:pt idx="84">
                  <c:v>2016</c:v>
                </c:pt>
                <c:pt idx="85">
                  <c:v>2016-02</c:v>
                </c:pt>
                <c:pt idx="86">
                  <c:v>2016-03</c:v>
                </c:pt>
                <c:pt idx="87">
                  <c:v>2016-04</c:v>
                </c:pt>
                <c:pt idx="88">
                  <c:v>2016-05</c:v>
                </c:pt>
                <c:pt idx="89">
                  <c:v>2016-06</c:v>
                </c:pt>
                <c:pt idx="90">
                  <c:v>2016-07</c:v>
                </c:pt>
                <c:pt idx="91">
                  <c:v>2016-08</c:v>
                </c:pt>
                <c:pt idx="92">
                  <c:v>2016-09</c:v>
                </c:pt>
                <c:pt idx="93">
                  <c:v>2016-10</c:v>
                </c:pt>
                <c:pt idx="94">
                  <c:v>2016-11</c:v>
                </c:pt>
                <c:pt idx="95">
                  <c:v>2016-12</c:v>
                </c:pt>
                <c:pt idx="96">
                  <c:v>2017</c:v>
                </c:pt>
                <c:pt idx="97">
                  <c:v>2017-02</c:v>
                </c:pt>
                <c:pt idx="98">
                  <c:v>2017-03</c:v>
                </c:pt>
                <c:pt idx="99">
                  <c:v>2017-04</c:v>
                </c:pt>
                <c:pt idx="100">
                  <c:v>2017-05</c:v>
                </c:pt>
                <c:pt idx="101">
                  <c:v>2017-06</c:v>
                </c:pt>
                <c:pt idx="102">
                  <c:v>2017-07</c:v>
                </c:pt>
                <c:pt idx="103">
                  <c:v>2017-08</c:v>
                </c:pt>
                <c:pt idx="104">
                  <c:v>2017-09</c:v>
                </c:pt>
                <c:pt idx="105">
                  <c:v>2017-10</c:v>
                </c:pt>
                <c:pt idx="106">
                  <c:v>2017-11</c:v>
                </c:pt>
                <c:pt idx="107">
                  <c:v>2017-12</c:v>
                </c:pt>
                <c:pt idx="108">
                  <c:v>2018</c:v>
                </c:pt>
                <c:pt idx="109">
                  <c:v>2018-02</c:v>
                </c:pt>
                <c:pt idx="110">
                  <c:v>2018-03</c:v>
                </c:pt>
                <c:pt idx="111">
                  <c:v>2018-04</c:v>
                </c:pt>
                <c:pt idx="112">
                  <c:v>2018-05</c:v>
                </c:pt>
                <c:pt idx="113">
                  <c:v>2018-06</c:v>
                </c:pt>
                <c:pt idx="114">
                  <c:v>2018-07</c:v>
                </c:pt>
                <c:pt idx="115">
                  <c:v>2018-08</c:v>
                </c:pt>
                <c:pt idx="116">
                  <c:v>2018-09</c:v>
                </c:pt>
                <c:pt idx="117">
                  <c:v>2018-10</c:v>
                </c:pt>
                <c:pt idx="118">
                  <c:v>2018-11</c:v>
                </c:pt>
                <c:pt idx="119">
                  <c:v>2018-12</c:v>
                </c:pt>
                <c:pt idx="120">
                  <c:v>2019</c:v>
                </c:pt>
                <c:pt idx="121">
                  <c:v>2019-02</c:v>
                </c:pt>
                <c:pt idx="122">
                  <c:v>2019-03</c:v>
                </c:pt>
                <c:pt idx="123">
                  <c:v>2019-04</c:v>
                </c:pt>
                <c:pt idx="124">
                  <c:v>2019-05</c:v>
                </c:pt>
                <c:pt idx="125">
                  <c:v>2019-06</c:v>
                </c:pt>
                <c:pt idx="126">
                  <c:v>2019-07</c:v>
                </c:pt>
                <c:pt idx="127">
                  <c:v>2019-08</c:v>
                </c:pt>
                <c:pt idx="128">
                  <c:v>2019-09</c:v>
                </c:pt>
                <c:pt idx="129">
                  <c:v>2019-10</c:v>
                </c:pt>
                <c:pt idx="130">
                  <c:v>2019-11</c:v>
                </c:pt>
                <c:pt idx="131">
                  <c:v>2019-12</c:v>
                </c:pt>
                <c:pt idx="132">
                  <c:v>2020</c:v>
                </c:pt>
                <c:pt idx="133">
                  <c:v>2020-02</c:v>
                </c:pt>
                <c:pt idx="134">
                  <c:v>2020-03</c:v>
                </c:pt>
                <c:pt idx="135">
                  <c:v>2020-04</c:v>
                </c:pt>
                <c:pt idx="136">
                  <c:v>2020-05</c:v>
                </c:pt>
                <c:pt idx="137">
                  <c:v>2020-06</c:v>
                </c:pt>
                <c:pt idx="138">
                  <c:v>2020-07</c:v>
                </c:pt>
                <c:pt idx="139">
                  <c:v>2020-08</c:v>
                </c:pt>
                <c:pt idx="140">
                  <c:v>2020-09</c:v>
                </c:pt>
                <c:pt idx="141">
                  <c:v>2020-10</c:v>
                </c:pt>
                <c:pt idx="142">
                  <c:v>2020-11</c:v>
                </c:pt>
                <c:pt idx="143">
                  <c:v>2020-12</c:v>
                </c:pt>
                <c:pt idx="144">
                  <c:v>2021</c:v>
                </c:pt>
                <c:pt idx="145">
                  <c:v>2021-02</c:v>
                </c:pt>
                <c:pt idx="146">
                  <c:v>2021-03</c:v>
                </c:pt>
                <c:pt idx="147">
                  <c:v>2021-04</c:v>
                </c:pt>
                <c:pt idx="148">
                  <c:v>2021-05</c:v>
                </c:pt>
                <c:pt idx="149">
                  <c:v>2021-06</c:v>
                </c:pt>
                <c:pt idx="150">
                  <c:v>2021-07</c:v>
                </c:pt>
                <c:pt idx="151">
                  <c:v>2021-08</c:v>
                </c:pt>
                <c:pt idx="152">
                  <c:v>2021-09</c:v>
                </c:pt>
                <c:pt idx="153">
                  <c:v>2021-10</c:v>
                </c:pt>
                <c:pt idx="154">
                  <c:v>2021-11</c:v>
                </c:pt>
                <c:pt idx="155">
                  <c:v>2021-12</c:v>
                </c:pt>
                <c:pt idx="156">
                  <c:v>2022</c:v>
                </c:pt>
                <c:pt idx="157">
                  <c:v>2022-02</c:v>
                </c:pt>
                <c:pt idx="158">
                  <c:v>2022-03</c:v>
                </c:pt>
                <c:pt idx="159">
                  <c:v>2022-04</c:v>
                </c:pt>
                <c:pt idx="160">
                  <c:v>2022-05</c:v>
                </c:pt>
                <c:pt idx="161">
                  <c:v>2022-06</c:v>
                </c:pt>
                <c:pt idx="162">
                  <c:v>2022-07</c:v>
                </c:pt>
                <c:pt idx="163">
                  <c:v>2022-08</c:v>
                </c:pt>
                <c:pt idx="164">
                  <c:v>2022-09</c:v>
                </c:pt>
                <c:pt idx="165">
                  <c:v>2022-10</c:v>
                </c:pt>
                <c:pt idx="166">
                  <c:v>2022-11</c:v>
                </c:pt>
                <c:pt idx="167">
                  <c:v>2022-12</c:v>
                </c:pt>
                <c:pt idx="168">
                  <c:v>2023</c:v>
                </c:pt>
                <c:pt idx="169">
                  <c:v>2023-02</c:v>
                </c:pt>
                <c:pt idx="170">
                  <c:v>2023-03</c:v>
                </c:pt>
                <c:pt idx="171">
                  <c:v>2023-04</c:v>
                </c:pt>
                <c:pt idx="172">
                  <c:v>2023-05</c:v>
                </c:pt>
                <c:pt idx="173">
                  <c:v>2023-06</c:v>
                </c:pt>
                <c:pt idx="174">
                  <c:v>2023-07</c:v>
                </c:pt>
                <c:pt idx="175">
                  <c:v>2023-08</c:v>
                </c:pt>
                <c:pt idx="176">
                  <c:v>2023-09</c:v>
                </c:pt>
                <c:pt idx="177">
                  <c:v>2023-10</c:v>
                </c:pt>
                <c:pt idx="178">
                  <c:v>2023-11</c:v>
                </c:pt>
                <c:pt idx="179">
                  <c:v>2023-12</c:v>
                </c:pt>
                <c:pt idx="180">
                  <c:v>2024</c:v>
                </c:pt>
                <c:pt idx="181">
                  <c:v>2024-02</c:v>
                </c:pt>
                <c:pt idx="182">
                  <c:v>2024-03</c:v>
                </c:pt>
                <c:pt idx="183">
                  <c:v>2024-04</c:v>
                </c:pt>
                <c:pt idx="184">
                  <c:v>2024-05</c:v>
                </c:pt>
                <c:pt idx="185">
                  <c:v>2024-06</c:v>
                </c:pt>
                <c:pt idx="186">
                  <c:v>2024-07</c:v>
                </c:pt>
                <c:pt idx="187">
                  <c:v>2024-08</c:v>
                </c:pt>
                <c:pt idx="188">
                  <c:v>2024-09</c:v>
                </c:pt>
                <c:pt idx="189">
                  <c:v>2024-10</c:v>
                </c:pt>
                <c:pt idx="190">
                  <c:v>2024-11</c:v>
                </c:pt>
                <c:pt idx="191">
                  <c:v>2024-12</c:v>
                </c:pt>
                <c:pt idx="192">
                  <c:v>2025</c:v>
                </c:pt>
                <c:pt idx="193">
                  <c:v>2025-02</c:v>
                </c:pt>
                <c:pt idx="194">
                  <c:v>2025-03</c:v>
                </c:pt>
                <c:pt idx="195">
                  <c:v>2025-04</c:v>
                </c:pt>
                <c:pt idx="196">
                  <c:v>2025-05</c:v>
                </c:pt>
                <c:pt idx="197">
                  <c:v>2025-06</c:v>
                </c:pt>
                <c:pt idx="198">
                  <c:v>2025-07</c:v>
                </c:pt>
                <c:pt idx="199">
                  <c:v>2025-08</c:v>
                </c:pt>
                <c:pt idx="200">
                  <c:v>2025-09</c:v>
                </c:pt>
                <c:pt idx="201">
                  <c:v>2025-10</c:v>
                </c:pt>
                <c:pt idx="202">
                  <c:v>2025-11</c:v>
                </c:pt>
                <c:pt idx="203">
                  <c:v>2025-12</c:v>
                </c:pt>
                <c:pt idx="204">
                  <c:v>2026</c:v>
                </c:pt>
                <c:pt idx="205">
                  <c:v>2026-02</c:v>
                </c:pt>
              </c:strCache>
            </c:strRef>
          </c:cat>
          <c:val>
            <c:numRef>
              <c:f>'Datos G1'!$D$5:$D$210</c:f>
              <c:numCache>
                <c:formatCode>0.0</c:formatCode>
                <c:ptCount val="206"/>
                <c:pt idx="0">
                  <c:v>91.5</c:v>
                </c:pt>
                <c:pt idx="1">
                  <c:v>85.6</c:v>
                </c:pt>
                <c:pt idx="2">
                  <c:v>83.9</c:v>
                </c:pt>
                <c:pt idx="3">
                  <c:v>83.4</c:v>
                </c:pt>
                <c:pt idx="4">
                  <c:v>86.6</c:v>
                </c:pt>
                <c:pt idx="5">
                  <c:v>87.8</c:v>
                </c:pt>
                <c:pt idx="6">
                  <c:v>88.3</c:v>
                </c:pt>
                <c:pt idx="7">
                  <c:v>91.2</c:v>
                </c:pt>
                <c:pt idx="8">
                  <c:v>98.6</c:v>
                </c:pt>
                <c:pt idx="9">
                  <c:v>106.5</c:v>
                </c:pt>
                <c:pt idx="10">
                  <c:v>117.3</c:v>
                </c:pt>
                <c:pt idx="11">
                  <c:v>117</c:v>
                </c:pt>
                <c:pt idx="12">
                  <c:v>109</c:v>
                </c:pt>
                <c:pt idx="13">
                  <c:v>101.6</c:v>
                </c:pt>
                <c:pt idx="14">
                  <c:v>101.7</c:v>
                </c:pt>
                <c:pt idx="15">
                  <c:v>109.8</c:v>
                </c:pt>
                <c:pt idx="16">
                  <c:v>111.8</c:v>
                </c:pt>
                <c:pt idx="17">
                  <c:v>110.5</c:v>
                </c:pt>
                <c:pt idx="18">
                  <c:v>112.9</c:v>
                </c:pt>
                <c:pt idx="19">
                  <c:v>112.3</c:v>
                </c:pt>
                <c:pt idx="20">
                  <c:v>116.1</c:v>
                </c:pt>
                <c:pt idx="21">
                  <c:v>121.4</c:v>
                </c:pt>
                <c:pt idx="22">
                  <c:v>118.8</c:v>
                </c:pt>
                <c:pt idx="23">
                  <c:v>117.5</c:v>
                </c:pt>
                <c:pt idx="24">
                  <c:v>110.6</c:v>
                </c:pt>
                <c:pt idx="25">
                  <c:v>117.4</c:v>
                </c:pt>
                <c:pt idx="26">
                  <c:v>122.4</c:v>
                </c:pt>
                <c:pt idx="27">
                  <c:v>121.2</c:v>
                </c:pt>
                <c:pt idx="28">
                  <c:v>120.9</c:v>
                </c:pt>
                <c:pt idx="29">
                  <c:v>121.9</c:v>
                </c:pt>
                <c:pt idx="30">
                  <c:v>120.3</c:v>
                </c:pt>
                <c:pt idx="31">
                  <c:v>118.8</c:v>
                </c:pt>
                <c:pt idx="32">
                  <c:v>114.5</c:v>
                </c:pt>
                <c:pt idx="33">
                  <c:v>113.7</c:v>
                </c:pt>
                <c:pt idx="34">
                  <c:v>112.7</c:v>
                </c:pt>
                <c:pt idx="35">
                  <c:v>109.9</c:v>
                </c:pt>
                <c:pt idx="36">
                  <c:v>109.2</c:v>
                </c:pt>
                <c:pt idx="37">
                  <c:v>110</c:v>
                </c:pt>
                <c:pt idx="38">
                  <c:v>107.2</c:v>
                </c:pt>
                <c:pt idx="39">
                  <c:v>102.1</c:v>
                </c:pt>
                <c:pt idx="40">
                  <c:v>95.8</c:v>
                </c:pt>
                <c:pt idx="41">
                  <c:v>92.8</c:v>
                </c:pt>
                <c:pt idx="42">
                  <c:v>90.5</c:v>
                </c:pt>
                <c:pt idx="43">
                  <c:v>92.6</c:v>
                </c:pt>
                <c:pt idx="44">
                  <c:v>100.7</c:v>
                </c:pt>
                <c:pt idx="45">
                  <c:v>103.7</c:v>
                </c:pt>
                <c:pt idx="46">
                  <c:v>104.3</c:v>
                </c:pt>
                <c:pt idx="47">
                  <c:v>107.2</c:v>
                </c:pt>
                <c:pt idx="48">
                  <c:v>110.3</c:v>
                </c:pt>
                <c:pt idx="49">
                  <c:v>112.8</c:v>
                </c:pt>
                <c:pt idx="50">
                  <c:v>116.7</c:v>
                </c:pt>
                <c:pt idx="51">
                  <c:v>128.4</c:v>
                </c:pt>
                <c:pt idx="52">
                  <c:v>127.6</c:v>
                </c:pt>
                <c:pt idx="53">
                  <c:v>127.9</c:v>
                </c:pt>
                <c:pt idx="54">
                  <c:v>128.5</c:v>
                </c:pt>
                <c:pt idx="55">
                  <c:v>132.80000000000001</c:v>
                </c:pt>
                <c:pt idx="56">
                  <c:v>135.80000000000001</c:v>
                </c:pt>
                <c:pt idx="57">
                  <c:v>139.4</c:v>
                </c:pt>
                <c:pt idx="58">
                  <c:v>138.5</c:v>
                </c:pt>
                <c:pt idx="59">
                  <c:v>142.69999999999999</c:v>
                </c:pt>
                <c:pt idx="60">
                  <c:v>144.4</c:v>
                </c:pt>
                <c:pt idx="61">
                  <c:v>144.6</c:v>
                </c:pt>
                <c:pt idx="62">
                  <c:v>143.1</c:v>
                </c:pt>
                <c:pt idx="63">
                  <c:v>136.1</c:v>
                </c:pt>
                <c:pt idx="64">
                  <c:v>131.1</c:v>
                </c:pt>
                <c:pt idx="65">
                  <c:v>125.7</c:v>
                </c:pt>
                <c:pt idx="66">
                  <c:v>120.4</c:v>
                </c:pt>
                <c:pt idx="67">
                  <c:v>111.5</c:v>
                </c:pt>
                <c:pt idx="68">
                  <c:v>102.5</c:v>
                </c:pt>
                <c:pt idx="69">
                  <c:v>99</c:v>
                </c:pt>
                <c:pt idx="70">
                  <c:v>94.9</c:v>
                </c:pt>
                <c:pt idx="71">
                  <c:v>91</c:v>
                </c:pt>
                <c:pt idx="72">
                  <c:v>94.5</c:v>
                </c:pt>
                <c:pt idx="73">
                  <c:v>97.3</c:v>
                </c:pt>
                <c:pt idx="74">
                  <c:v>97.3</c:v>
                </c:pt>
                <c:pt idx="75">
                  <c:v>92.6</c:v>
                </c:pt>
                <c:pt idx="76">
                  <c:v>91.9</c:v>
                </c:pt>
                <c:pt idx="77">
                  <c:v>89.6</c:v>
                </c:pt>
                <c:pt idx="78">
                  <c:v>84</c:v>
                </c:pt>
                <c:pt idx="79">
                  <c:v>81.7</c:v>
                </c:pt>
                <c:pt idx="80">
                  <c:v>85.1</c:v>
                </c:pt>
                <c:pt idx="81">
                  <c:v>90</c:v>
                </c:pt>
                <c:pt idx="82">
                  <c:v>82.3</c:v>
                </c:pt>
                <c:pt idx="83">
                  <c:v>82.8</c:v>
                </c:pt>
                <c:pt idx="84">
                  <c:v>84.5</c:v>
                </c:pt>
                <c:pt idx="85">
                  <c:v>83.9</c:v>
                </c:pt>
                <c:pt idx="86">
                  <c:v>81.599999999999994</c:v>
                </c:pt>
                <c:pt idx="87">
                  <c:v>82.1</c:v>
                </c:pt>
                <c:pt idx="88">
                  <c:v>77.400000000000006</c:v>
                </c:pt>
                <c:pt idx="89">
                  <c:v>78.599999999999994</c:v>
                </c:pt>
                <c:pt idx="90">
                  <c:v>80.900000000000006</c:v>
                </c:pt>
                <c:pt idx="91">
                  <c:v>87</c:v>
                </c:pt>
                <c:pt idx="92">
                  <c:v>96.7</c:v>
                </c:pt>
                <c:pt idx="93">
                  <c:v>99.8</c:v>
                </c:pt>
                <c:pt idx="94">
                  <c:v>100.5</c:v>
                </c:pt>
                <c:pt idx="95">
                  <c:v>102.4</c:v>
                </c:pt>
                <c:pt idx="96">
                  <c:v>101.4</c:v>
                </c:pt>
                <c:pt idx="97">
                  <c:v>102</c:v>
                </c:pt>
                <c:pt idx="98">
                  <c:v>103.5</c:v>
                </c:pt>
                <c:pt idx="99">
                  <c:v>102.9</c:v>
                </c:pt>
                <c:pt idx="100">
                  <c:v>107.8</c:v>
                </c:pt>
                <c:pt idx="101">
                  <c:v>112.8</c:v>
                </c:pt>
                <c:pt idx="102">
                  <c:v>117.1</c:v>
                </c:pt>
                <c:pt idx="103">
                  <c:v>120.2</c:v>
                </c:pt>
                <c:pt idx="104">
                  <c:v>121.8</c:v>
                </c:pt>
                <c:pt idx="105">
                  <c:v>118.6</c:v>
                </c:pt>
                <c:pt idx="106">
                  <c:v>114.5</c:v>
                </c:pt>
                <c:pt idx="107">
                  <c:v>110.3</c:v>
                </c:pt>
                <c:pt idx="108">
                  <c:v>104.1</c:v>
                </c:pt>
                <c:pt idx="109">
                  <c:v>106.8</c:v>
                </c:pt>
                <c:pt idx="110">
                  <c:v>109.3</c:v>
                </c:pt>
                <c:pt idx="111">
                  <c:v>108</c:v>
                </c:pt>
                <c:pt idx="112">
                  <c:v>109.4</c:v>
                </c:pt>
                <c:pt idx="113">
                  <c:v>110.3</c:v>
                </c:pt>
                <c:pt idx="114">
                  <c:v>108.2</c:v>
                </c:pt>
                <c:pt idx="115">
                  <c:v>106.5</c:v>
                </c:pt>
                <c:pt idx="116">
                  <c:v>106.4</c:v>
                </c:pt>
                <c:pt idx="117">
                  <c:v>101</c:v>
                </c:pt>
                <c:pt idx="118">
                  <c:v>98.2</c:v>
                </c:pt>
                <c:pt idx="119">
                  <c:v>96.1</c:v>
                </c:pt>
                <c:pt idx="120">
                  <c:v>101.5</c:v>
                </c:pt>
                <c:pt idx="121">
                  <c:v>104.4</c:v>
                </c:pt>
                <c:pt idx="122">
                  <c:v>106.3</c:v>
                </c:pt>
                <c:pt idx="123">
                  <c:v>106.7</c:v>
                </c:pt>
                <c:pt idx="124">
                  <c:v>107.2</c:v>
                </c:pt>
                <c:pt idx="125">
                  <c:v>103.5</c:v>
                </c:pt>
                <c:pt idx="126">
                  <c:v>101.6</c:v>
                </c:pt>
                <c:pt idx="127">
                  <c:v>100.9</c:v>
                </c:pt>
                <c:pt idx="128">
                  <c:v>100.2</c:v>
                </c:pt>
                <c:pt idx="129">
                  <c:v>101.4</c:v>
                </c:pt>
                <c:pt idx="130">
                  <c:v>103</c:v>
                </c:pt>
                <c:pt idx="131">
                  <c:v>104.1</c:v>
                </c:pt>
                <c:pt idx="132">
                  <c:v>106.1</c:v>
                </c:pt>
                <c:pt idx="133">
                  <c:v>105.1</c:v>
                </c:pt>
                <c:pt idx="134">
                  <c:v>103.8</c:v>
                </c:pt>
                <c:pt idx="135">
                  <c:v>98</c:v>
                </c:pt>
                <c:pt idx="136">
                  <c:v>96.6</c:v>
                </c:pt>
                <c:pt idx="137">
                  <c:v>100.5</c:v>
                </c:pt>
                <c:pt idx="138">
                  <c:v>104</c:v>
                </c:pt>
                <c:pt idx="139">
                  <c:v>104.4</c:v>
                </c:pt>
                <c:pt idx="140">
                  <c:v>104.6</c:v>
                </c:pt>
                <c:pt idx="141">
                  <c:v>106.8</c:v>
                </c:pt>
                <c:pt idx="142">
                  <c:v>107.7</c:v>
                </c:pt>
                <c:pt idx="143">
                  <c:v>111.1</c:v>
                </c:pt>
                <c:pt idx="144">
                  <c:v>101.6</c:v>
                </c:pt>
                <c:pt idx="145">
                  <c:v>103.2</c:v>
                </c:pt>
                <c:pt idx="146">
                  <c:v>107.2</c:v>
                </c:pt>
                <c:pt idx="147">
                  <c:v>108.8</c:v>
                </c:pt>
                <c:pt idx="148">
                  <c:v>110.8</c:v>
                </c:pt>
                <c:pt idx="149">
                  <c:v>109.8</c:v>
                </c:pt>
                <c:pt idx="150">
                  <c:v>107.2</c:v>
                </c:pt>
                <c:pt idx="151">
                  <c:v>107.2</c:v>
                </c:pt>
                <c:pt idx="152">
                  <c:v>109</c:v>
                </c:pt>
                <c:pt idx="153">
                  <c:v>112.2</c:v>
                </c:pt>
                <c:pt idx="154">
                  <c:v>116.3</c:v>
                </c:pt>
                <c:pt idx="155">
                  <c:v>119.2</c:v>
                </c:pt>
                <c:pt idx="156">
                  <c:v>114.4</c:v>
                </c:pt>
                <c:pt idx="157">
                  <c:v>123.5</c:v>
                </c:pt>
                <c:pt idx="158">
                  <c:v>127.4</c:v>
                </c:pt>
                <c:pt idx="159">
                  <c:v>128.4</c:v>
                </c:pt>
                <c:pt idx="160">
                  <c:v>127.6</c:v>
                </c:pt>
                <c:pt idx="161">
                  <c:v>134.69999999999999</c:v>
                </c:pt>
                <c:pt idx="162">
                  <c:v>132.5</c:v>
                </c:pt>
                <c:pt idx="163">
                  <c:v>130.4</c:v>
                </c:pt>
                <c:pt idx="164">
                  <c:v>130.1</c:v>
                </c:pt>
                <c:pt idx="165">
                  <c:v>127.1</c:v>
                </c:pt>
                <c:pt idx="166">
                  <c:v>125.5</c:v>
                </c:pt>
                <c:pt idx="167">
                  <c:v>126.6</c:v>
                </c:pt>
                <c:pt idx="168">
                  <c:v>126.9</c:v>
                </c:pt>
                <c:pt idx="169">
                  <c:v>121.6</c:v>
                </c:pt>
                <c:pt idx="170">
                  <c:v>118.6</c:v>
                </c:pt>
                <c:pt idx="171">
                  <c:v>113.3</c:v>
                </c:pt>
                <c:pt idx="172">
                  <c:v>106.7</c:v>
                </c:pt>
                <c:pt idx="173">
                  <c:v>105.1</c:v>
                </c:pt>
                <c:pt idx="174">
                  <c:v>104.4</c:v>
                </c:pt>
                <c:pt idx="175">
                  <c:v>100.3</c:v>
                </c:pt>
                <c:pt idx="176">
                  <c:v>98.2</c:v>
                </c:pt>
                <c:pt idx="177">
                  <c:v>100.5</c:v>
                </c:pt>
                <c:pt idx="178">
                  <c:v>102.1</c:v>
                </c:pt>
                <c:pt idx="179">
                  <c:v>104.1</c:v>
                </c:pt>
                <c:pt idx="180">
                  <c:v>103.2</c:v>
                </c:pt>
                <c:pt idx="181">
                  <c:v>104.9</c:v>
                </c:pt>
                <c:pt idx="182">
                  <c:v>107.8</c:v>
                </c:pt>
                <c:pt idx="183">
                  <c:v>107.6</c:v>
                </c:pt>
                <c:pt idx="184">
                  <c:v>109.8</c:v>
                </c:pt>
                <c:pt idx="185">
                  <c:v>111.1</c:v>
                </c:pt>
                <c:pt idx="186">
                  <c:v>111.1</c:v>
                </c:pt>
                <c:pt idx="187">
                  <c:v>114.2</c:v>
                </c:pt>
                <c:pt idx="188">
                  <c:v>118.7</c:v>
                </c:pt>
                <c:pt idx="189">
                  <c:v>120.5</c:v>
                </c:pt>
                <c:pt idx="190">
                  <c:v>121.5</c:v>
                </c:pt>
                <c:pt idx="191">
                  <c:v>122.7</c:v>
                </c:pt>
                <c:pt idx="192">
                  <c:v>123.3</c:v>
                </c:pt>
                <c:pt idx="193">
                  <c:v>127.3</c:v>
                </c:pt>
                <c:pt idx="194">
                  <c:v>128.19999999999999</c:v>
                </c:pt>
                <c:pt idx="195">
                  <c:v>130.69999999999999</c:v>
                </c:pt>
                <c:pt idx="196">
                  <c:v>132.4</c:v>
                </c:pt>
                <c:pt idx="197">
                  <c:v>134</c:v>
                </c:pt>
                <c:pt idx="198">
                  <c:v>133.19999999999999</c:v>
                </c:pt>
                <c:pt idx="199">
                  <c:v>131.19999999999999</c:v>
                </c:pt>
                <c:pt idx="200">
                  <c:v>126.8</c:v>
                </c:pt>
                <c:pt idx="201">
                  <c:v>122.1</c:v>
                </c:pt>
                <c:pt idx="202">
                  <c:v>117.4</c:v>
                </c:pt>
                <c:pt idx="203">
                  <c:v>110.4</c:v>
                </c:pt>
                <c:pt idx="204">
                  <c:v>104</c:v>
                </c:pt>
                <c:pt idx="205">
                  <c:v>102.8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36-4857-8612-D06D005CA985}"/>
            </c:ext>
          </c:extLst>
        </c:ser>
        <c:ser>
          <c:idx val="3"/>
          <c:order val="3"/>
          <c:tx>
            <c:strRef>
              <c:f>'Datos G1'!$E$4</c:f>
              <c:strCache>
                <c:ptCount val="1"/>
                <c:pt idx="0">
                  <c:v>Cereais</c:v>
                </c:pt>
              </c:strCache>
            </c:strRef>
          </c:tx>
          <c:spPr>
            <a:ln w="50800"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strRef>
              <c:f>'Datos G1'!$A$5:$A$210</c:f>
              <c:strCache>
                <c:ptCount val="206"/>
                <c:pt idx="0">
                  <c:v>2009</c:v>
                </c:pt>
                <c:pt idx="1">
                  <c:v>2009-02</c:v>
                </c:pt>
                <c:pt idx="2">
                  <c:v>2009-03</c:v>
                </c:pt>
                <c:pt idx="3">
                  <c:v>2009-04</c:v>
                </c:pt>
                <c:pt idx="4">
                  <c:v>2009-05</c:v>
                </c:pt>
                <c:pt idx="5">
                  <c:v>2009-06</c:v>
                </c:pt>
                <c:pt idx="6">
                  <c:v>2009-07</c:v>
                </c:pt>
                <c:pt idx="7">
                  <c:v>2009-08</c:v>
                </c:pt>
                <c:pt idx="8">
                  <c:v>2009-09</c:v>
                </c:pt>
                <c:pt idx="9">
                  <c:v>2009-10</c:v>
                </c:pt>
                <c:pt idx="10">
                  <c:v>2009-11</c:v>
                </c:pt>
                <c:pt idx="11">
                  <c:v>2009-12</c:v>
                </c:pt>
                <c:pt idx="12">
                  <c:v>2010</c:v>
                </c:pt>
                <c:pt idx="13">
                  <c:v>2010-02</c:v>
                </c:pt>
                <c:pt idx="14">
                  <c:v>2010-03</c:v>
                </c:pt>
                <c:pt idx="15">
                  <c:v>2010-04</c:v>
                </c:pt>
                <c:pt idx="16">
                  <c:v>2010-05</c:v>
                </c:pt>
                <c:pt idx="17">
                  <c:v>2010-06</c:v>
                </c:pt>
                <c:pt idx="18">
                  <c:v>2010-07</c:v>
                </c:pt>
                <c:pt idx="19">
                  <c:v>2010-08</c:v>
                </c:pt>
                <c:pt idx="20">
                  <c:v>2010-09</c:v>
                </c:pt>
                <c:pt idx="21">
                  <c:v>2010-10</c:v>
                </c:pt>
                <c:pt idx="22">
                  <c:v>2010-11</c:v>
                </c:pt>
                <c:pt idx="23">
                  <c:v>2010-12</c:v>
                </c:pt>
                <c:pt idx="24">
                  <c:v>2011</c:v>
                </c:pt>
                <c:pt idx="25">
                  <c:v>2011-02</c:v>
                </c:pt>
                <c:pt idx="26">
                  <c:v>2011-03</c:v>
                </c:pt>
                <c:pt idx="27">
                  <c:v>2011-04</c:v>
                </c:pt>
                <c:pt idx="28">
                  <c:v>2011-05</c:v>
                </c:pt>
                <c:pt idx="29">
                  <c:v>2011-06</c:v>
                </c:pt>
                <c:pt idx="30">
                  <c:v>2011-07</c:v>
                </c:pt>
                <c:pt idx="31">
                  <c:v>2011-08</c:v>
                </c:pt>
                <c:pt idx="32">
                  <c:v>2011-09</c:v>
                </c:pt>
                <c:pt idx="33">
                  <c:v>2011-10</c:v>
                </c:pt>
                <c:pt idx="34">
                  <c:v>2011-11</c:v>
                </c:pt>
                <c:pt idx="35">
                  <c:v>2011-12</c:v>
                </c:pt>
                <c:pt idx="36">
                  <c:v>2012</c:v>
                </c:pt>
                <c:pt idx="37">
                  <c:v>2012-02</c:v>
                </c:pt>
                <c:pt idx="38">
                  <c:v>2012-03</c:v>
                </c:pt>
                <c:pt idx="39">
                  <c:v>2012-04</c:v>
                </c:pt>
                <c:pt idx="40">
                  <c:v>2012-05</c:v>
                </c:pt>
                <c:pt idx="41">
                  <c:v>2012-06</c:v>
                </c:pt>
                <c:pt idx="42">
                  <c:v>2012-07</c:v>
                </c:pt>
                <c:pt idx="43">
                  <c:v>2012-08</c:v>
                </c:pt>
                <c:pt idx="44">
                  <c:v>2012-09</c:v>
                </c:pt>
                <c:pt idx="45">
                  <c:v>2012-10</c:v>
                </c:pt>
                <c:pt idx="46">
                  <c:v>2012-11</c:v>
                </c:pt>
                <c:pt idx="47">
                  <c:v>2012-12</c:v>
                </c:pt>
                <c:pt idx="48">
                  <c:v>2013</c:v>
                </c:pt>
                <c:pt idx="49">
                  <c:v>2013-02</c:v>
                </c:pt>
                <c:pt idx="50">
                  <c:v>2013-03</c:v>
                </c:pt>
                <c:pt idx="51">
                  <c:v>2013-04</c:v>
                </c:pt>
                <c:pt idx="52">
                  <c:v>2013-05</c:v>
                </c:pt>
                <c:pt idx="53">
                  <c:v>2013-06</c:v>
                </c:pt>
                <c:pt idx="54">
                  <c:v>2013-07</c:v>
                </c:pt>
                <c:pt idx="55">
                  <c:v>2013-08</c:v>
                </c:pt>
                <c:pt idx="56">
                  <c:v>2013-09</c:v>
                </c:pt>
                <c:pt idx="57">
                  <c:v>2013-10</c:v>
                </c:pt>
                <c:pt idx="58">
                  <c:v>2013-11</c:v>
                </c:pt>
                <c:pt idx="59">
                  <c:v>2013-12</c:v>
                </c:pt>
                <c:pt idx="60">
                  <c:v>2014</c:v>
                </c:pt>
                <c:pt idx="61">
                  <c:v>2014-02</c:v>
                </c:pt>
                <c:pt idx="62">
                  <c:v>2014-03</c:v>
                </c:pt>
                <c:pt idx="63">
                  <c:v>2014-04</c:v>
                </c:pt>
                <c:pt idx="64">
                  <c:v>2014-05</c:v>
                </c:pt>
                <c:pt idx="65">
                  <c:v>2014-06</c:v>
                </c:pt>
                <c:pt idx="66">
                  <c:v>2014-07</c:v>
                </c:pt>
                <c:pt idx="67">
                  <c:v>2014-08</c:v>
                </c:pt>
                <c:pt idx="68">
                  <c:v>2014-09</c:v>
                </c:pt>
                <c:pt idx="69">
                  <c:v>2014-10</c:v>
                </c:pt>
                <c:pt idx="70">
                  <c:v>2014-11</c:v>
                </c:pt>
                <c:pt idx="71">
                  <c:v>2014-12</c:v>
                </c:pt>
                <c:pt idx="72">
                  <c:v>2015</c:v>
                </c:pt>
                <c:pt idx="73">
                  <c:v>2015-02</c:v>
                </c:pt>
                <c:pt idx="74">
                  <c:v>2015-03</c:v>
                </c:pt>
                <c:pt idx="75">
                  <c:v>2015-04</c:v>
                </c:pt>
                <c:pt idx="76">
                  <c:v>2015-05</c:v>
                </c:pt>
                <c:pt idx="77">
                  <c:v>2015-06</c:v>
                </c:pt>
                <c:pt idx="78">
                  <c:v>2015-07</c:v>
                </c:pt>
                <c:pt idx="79">
                  <c:v>2015-08</c:v>
                </c:pt>
                <c:pt idx="80">
                  <c:v>2015-09</c:v>
                </c:pt>
                <c:pt idx="81">
                  <c:v>2015-10</c:v>
                </c:pt>
                <c:pt idx="82">
                  <c:v>2015-11</c:v>
                </c:pt>
                <c:pt idx="83">
                  <c:v>2015-12</c:v>
                </c:pt>
                <c:pt idx="84">
                  <c:v>2016</c:v>
                </c:pt>
                <c:pt idx="85">
                  <c:v>2016-02</c:v>
                </c:pt>
                <c:pt idx="86">
                  <c:v>2016-03</c:v>
                </c:pt>
                <c:pt idx="87">
                  <c:v>2016-04</c:v>
                </c:pt>
                <c:pt idx="88">
                  <c:v>2016-05</c:v>
                </c:pt>
                <c:pt idx="89">
                  <c:v>2016-06</c:v>
                </c:pt>
                <c:pt idx="90">
                  <c:v>2016-07</c:v>
                </c:pt>
                <c:pt idx="91">
                  <c:v>2016-08</c:v>
                </c:pt>
                <c:pt idx="92">
                  <c:v>2016-09</c:v>
                </c:pt>
                <c:pt idx="93">
                  <c:v>2016-10</c:v>
                </c:pt>
                <c:pt idx="94">
                  <c:v>2016-11</c:v>
                </c:pt>
                <c:pt idx="95">
                  <c:v>2016-12</c:v>
                </c:pt>
                <c:pt idx="96">
                  <c:v>2017</c:v>
                </c:pt>
                <c:pt idx="97">
                  <c:v>2017-02</c:v>
                </c:pt>
                <c:pt idx="98">
                  <c:v>2017-03</c:v>
                </c:pt>
                <c:pt idx="99">
                  <c:v>2017-04</c:v>
                </c:pt>
                <c:pt idx="100">
                  <c:v>2017-05</c:v>
                </c:pt>
                <c:pt idx="101">
                  <c:v>2017-06</c:v>
                </c:pt>
                <c:pt idx="102">
                  <c:v>2017-07</c:v>
                </c:pt>
                <c:pt idx="103">
                  <c:v>2017-08</c:v>
                </c:pt>
                <c:pt idx="104">
                  <c:v>2017-09</c:v>
                </c:pt>
                <c:pt idx="105">
                  <c:v>2017-10</c:v>
                </c:pt>
                <c:pt idx="106">
                  <c:v>2017-11</c:v>
                </c:pt>
                <c:pt idx="107">
                  <c:v>2017-12</c:v>
                </c:pt>
                <c:pt idx="108">
                  <c:v>2018</c:v>
                </c:pt>
                <c:pt idx="109">
                  <c:v>2018-02</c:v>
                </c:pt>
                <c:pt idx="110">
                  <c:v>2018-03</c:v>
                </c:pt>
                <c:pt idx="111">
                  <c:v>2018-04</c:v>
                </c:pt>
                <c:pt idx="112">
                  <c:v>2018-05</c:v>
                </c:pt>
                <c:pt idx="113">
                  <c:v>2018-06</c:v>
                </c:pt>
                <c:pt idx="114">
                  <c:v>2018-07</c:v>
                </c:pt>
                <c:pt idx="115">
                  <c:v>2018-08</c:v>
                </c:pt>
                <c:pt idx="116">
                  <c:v>2018-09</c:v>
                </c:pt>
                <c:pt idx="117">
                  <c:v>2018-10</c:v>
                </c:pt>
                <c:pt idx="118">
                  <c:v>2018-11</c:v>
                </c:pt>
                <c:pt idx="119">
                  <c:v>2018-12</c:v>
                </c:pt>
                <c:pt idx="120">
                  <c:v>2019</c:v>
                </c:pt>
                <c:pt idx="121">
                  <c:v>2019-02</c:v>
                </c:pt>
                <c:pt idx="122">
                  <c:v>2019-03</c:v>
                </c:pt>
                <c:pt idx="123">
                  <c:v>2019-04</c:v>
                </c:pt>
                <c:pt idx="124">
                  <c:v>2019-05</c:v>
                </c:pt>
                <c:pt idx="125">
                  <c:v>2019-06</c:v>
                </c:pt>
                <c:pt idx="126">
                  <c:v>2019-07</c:v>
                </c:pt>
                <c:pt idx="127">
                  <c:v>2019-08</c:v>
                </c:pt>
                <c:pt idx="128">
                  <c:v>2019-09</c:v>
                </c:pt>
                <c:pt idx="129">
                  <c:v>2019-10</c:v>
                </c:pt>
                <c:pt idx="130">
                  <c:v>2019-11</c:v>
                </c:pt>
                <c:pt idx="131">
                  <c:v>2019-12</c:v>
                </c:pt>
                <c:pt idx="132">
                  <c:v>2020</c:v>
                </c:pt>
                <c:pt idx="133">
                  <c:v>2020-02</c:v>
                </c:pt>
                <c:pt idx="134">
                  <c:v>2020-03</c:v>
                </c:pt>
                <c:pt idx="135">
                  <c:v>2020-04</c:v>
                </c:pt>
                <c:pt idx="136">
                  <c:v>2020-05</c:v>
                </c:pt>
                <c:pt idx="137">
                  <c:v>2020-06</c:v>
                </c:pt>
                <c:pt idx="138">
                  <c:v>2020-07</c:v>
                </c:pt>
                <c:pt idx="139">
                  <c:v>2020-08</c:v>
                </c:pt>
                <c:pt idx="140">
                  <c:v>2020-09</c:v>
                </c:pt>
                <c:pt idx="141">
                  <c:v>2020-10</c:v>
                </c:pt>
                <c:pt idx="142">
                  <c:v>2020-11</c:v>
                </c:pt>
                <c:pt idx="143">
                  <c:v>2020-12</c:v>
                </c:pt>
                <c:pt idx="144">
                  <c:v>2021</c:v>
                </c:pt>
                <c:pt idx="145">
                  <c:v>2021-02</c:v>
                </c:pt>
                <c:pt idx="146">
                  <c:v>2021-03</c:v>
                </c:pt>
                <c:pt idx="147">
                  <c:v>2021-04</c:v>
                </c:pt>
                <c:pt idx="148">
                  <c:v>2021-05</c:v>
                </c:pt>
                <c:pt idx="149">
                  <c:v>2021-06</c:v>
                </c:pt>
                <c:pt idx="150">
                  <c:v>2021-07</c:v>
                </c:pt>
                <c:pt idx="151">
                  <c:v>2021-08</c:v>
                </c:pt>
                <c:pt idx="152">
                  <c:v>2021-09</c:v>
                </c:pt>
                <c:pt idx="153">
                  <c:v>2021-10</c:v>
                </c:pt>
                <c:pt idx="154">
                  <c:v>2021-11</c:v>
                </c:pt>
                <c:pt idx="155">
                  <c:v>2021-12</c:v>
                </c:pt>
                <c:pt idx="156">
                  <c:v>2022</c:v>
                </c:pt>
                <c:pt idx="157">
                  <c:v>2022-02</c:v>
                </c:pt>
                <c:pt idx="158">
                  <c:v>2022-03</c:v>
                </c:pt>
                <c:pt idx="159">
                  <c:v>2022-04</c:v>
                </c:pt>
                <c:pt idx="160">
                  <c:v>2022-05</c:v>
                </c:pt>
                <c:pt idx="161">
                  <c:v>2022-06</c:v>
                </c:pt>
                <c:pt idx="162">
                  <c:v>2022-07</c:v>
                </c:pt>
                <c:pt idx="163">
                  <c:v>2022-08</c:v>
                </c:pt>
                <c:pt idx="164">
                  <c:v>2022-09</c:v>
                </c:pt>
                <c:pt idx="165">
                  <c:v>2022-10</c:v>
                </c:pt>
                <c:pt idx="166">
                  <c:v>2022-11</c:v>
                </c:pt>
                <c:pt idx="167">
                  <c:v>2022-12</c:v>
                </c:pt>
                <c:pt idx="168">
                  <c:v>2023</c:v>
                </c:pt>
                <c:pt idx="169">
                  <c:v>2023-02</c:v>
                </c:pt>
                <c:pt idx="170">
                  <c:v>2023-03</c:v>
                </c:pt>
                <c:pt idx="171">
                  <c:v>2023-04</c:v>
                </c:pt>
                <c:pt idx="172">
                  <c:v>2023-05</c:v>
                </c:pt>
                <c:pt idx="173">
                  <c:v>2023-06</c:v>
                </c:pt>
                <c:pt idx="174">
                  <c:v>2023-07</c:v>
                </c:pt>
                <c:pt idx="175">
                  <c:v>2023-08</c:v>
                </c:pt>
                <c:pt idx="176">
                  <c:v>2023-09</c:v>
                </c:pt>
                <c:pt idx="177">
                  <c:v>2023-10</c:v>
                </c:pt>
                <c:pt idx="178">
                  <c:v>2023-11</c:v>
                </c:pt>
                <c:pt idx="179">
                  <c:v>2023-12</c:v>
                </c:pt>
                <c:pt idx="180">
                  <c:v>2024</c:v>
                </c:pt>
                <c:pt idx="181">
                  <c:v>2024-02</c:v>
                </c:pt>
                <c:pt idx="182">
                  <c:v>2024-03</c:v>
                </c:pt>
                <c:pt idx="183">
                  <c:v>2024-04</c:v>
                </c:pt>
                <c:pt idx="184">
                  <c:v>2024-05</c:v>
                </c:pt>
                <c:pt idx="185">
                  <c:v>2024-06</c:v>
                </c:pt>
                <c:pt idx="186">
                  <c:v>2024-07</c:v>
                </c:pt>
                <c:pt idx="187">
                  <c:v>2024-08</c:v>
                </c:pt>
                <c:pt idx="188">
                  <c:v>2024-09</c:v>
                </c:pt>
                <c:pt idx="189">
                  <c:v>2024-10</c:v>
                </c:pt>
                <c:pt idx="190">
                  <c:v>2024-11</c:v>
                </c:pt>
                <c:pt idx="191">
                  <c:v>2024-12</c:v>
                </c:pt>
                <c:pt idx="192">
                  <c:v>2025</c:v>
                </c:pt>
                <c:pt idx="193">
                  <c:v>2025-02</c:v>
                </c:pt>
                <c:pt idx="194">
                  <c:v>2025-03</c:v>
                </c:pt>
                <c:pt idx="195">
                  <c:v>2025-04</c:v>
                </c:pt>
                <c:pt idx="196">
                  <c:v>2025-05</c:v>
                </c:pt>
                <c:pt idx="197">
                  <c:v>2025-06</c:v>
                </c:pt>
                <c:pt idx="198">
                  <c:v>2025-07</c:v>
                </c:pt>
                <c:pt idx="199">
                  <c:v>2025-08</c:v>
                </c:pt>
                <c:pt idx="200">
                  <c:v>2025-09</c:v>
                </c:pt>
                <c:pt idx="201">
                  <c:v>2025-10</c:v>
                </c:pt>
                <c:pt idx="202">
                  <c:v>2025-11</c:v>
                </c:pt>
                <c:pt idx="203">
                  <c:v>2025-12</c:v>
                </c:pt>
                <c:pt idx="204">
                  <c:v>2026</c:v>
                </c:pt>
                <c:pt idx="205">
                  <c:v>2026-02</c:v>
                </c:pt>
              </c:strCache>
            </c:strRef>
          </c:cat>
          <c:val>
            <c:numRef>
              <c:f>'Datos G1'!$E$5:$E$210</c:f>
              <c:numCache>
                <c:formatCode>0.0</c:formatCode>
                <c:ptCount val="206"/>
                <c:pt idx="0">
                  <c:v>104.1</c:v>
                </c:pt>
                <c:pt idx="1">
                  <c:v>100.8</c:v>
                </c:pt>
                <c:pt idx="2">
                  <c:v>100.8</c:v>
                </c:pt>
                <c:pt idx="3">
                  <c:v>101.8</c:v>
                </c:pt>
                <c:pt idx="4">
                  <c:v>107.2</c:v>
                </c:pt>
                <c:pt idx="5">
                  <c:v>106.8</c:v>
                </c:pt>
                <c:pt idx="6">
                  <c:v>98</c:v>
                </c:pt>
                <c:pt idx="7">
                  <c:v>95.3</c:v>
                </c:pt>
                <c:pt idx="8">
                  <c:v>93.2</c:v>
                </c:pt>
                <c:pt idx="9">
                  <c:v>97.3</c:v>
                </c:pt>
                <c:pt idx="10">
                  <c:v>101.7</c:v>
                </c:pt>
                <c:pt idx="11">
                  <c:v>102.7</c:v>
                </c:pt>
                <c:pt idx="12">
                  <c:v>98.4</c:v>
                </c:pt>
                <c:pt idx="13">
                  <c:v>94</c:v>
                </c:pt>
                <c:pt idx="14">
                  <c:v>91.8</c:v>
                </c:pt>
                <c:pt idx="15">
                  <c:v>90.7</c:v>
                </c:pt>
                <c:pt idx="16">
                  <c:v>90.6</c:v>
                </c:pt>
                <c:pt idx="17">
                  <c:v>87.8</c:v>
                </c:pt>
                <c:pt idx="18">
                  <c:v>95.3</c:v>
                </c:pt>
                <c:pt idx="19">
                  <c:v>113</c:v>
                </c:pt>
                <c:pt idx="20">
                  <c:v>126</c:v>
                </c:pt>
                <c:pt idx="21">
                  <c:v>130.69999999999999</c:v>
                </c:pt>
                <c:pt idx="22">
                  <c:v>132.5</c:v>
                </c:pt>
                <c:pt idx="23">
                  <c:v>139.80000000000001</c:v>
                </c:pt>
                <c:pt idx="24">
                  <c:v>130.6</c:v>
                </c:pt>
                <c:pt idx="25">
                  <c:v>136.5</c:v>
                </c:pt>
                <c:pt idx="26">
                  <c:v>131.1</c:v>
                </c:pt>
                <c:pt idx="27">
                  <c:v>136.69999999999999</c:v>
                </c:pt>
                <c:pt idx="28">
                  <c:v>136</c:v>
                </c:pt>
                <c:pt idx="29">
                  <c:v>132.6</c:v>
                </c:pt>
                <c:pt idx="30">
                  <c:v>126.6</c:v>
                </c:pt>
                <c:pt idx="31">
                  <c:v>130.5</c:v>
                </c:pt>
                <c:pt idx="32">
                  <c:v>126.6</c:v>
                </c:pt>
                <c:pt idx="33">
                  <c:v>120</c:v>
                </c:pt>
                <c:pt idx="34">
                  <c:v>117.9</c:v>
                </c:pt>
                <c:pt idx="35">
                  <c:v>112.1</c:v>
                </c:pt>
                <c:pt idx="36">
                  <c:v>115.5</c:v>
                </c:pt>
                <c:pt idx="37">
                  <c:v>119</c:v>
                </c:pt>
                <c:pt idx="38">
                  <c:v>118.5</c:v>
                </c:pt>
                <c:pt idx="39">
                  <c:v>117.2</c:v>
                </c:pt>
                <c:pt idx="40">
                  <c:v>114.6</c:v>
                </c:pt>
                <c:pt idx="41">
                  <c:v>113.8</c:v>
                </c:pt>
                <c:pt idx="42">
                  <c:v>130.6</c:v>
                </c:pt>
                <c:pt idx="43">
                  <c:v>133.5</c:v>
                </c:pt>
                <c:pt idx="44">
                  <c:v>133.19999999999999</c:v>
                </c:pt>
                <c:pt idx="45">
                  <c:v>132.9</c:v>
                </c:pt>
                <c:pt idx="46">
                  <c:v>134.80000000000001</c:v>
                </c:pt>
                <c:pt idx="47">
                  <c:v>132.9</c:v>
                </c:pt>
                <c:pt idx="48">
                  <c:v>132.4</c:v>
                </c:pt>
                <c:pt idx="49">
                  <c:v>129.69999999999999</c:v>
                </c:pt>
                <c:pt idx="50">
                  <c:v>127.6</c:v>
                </c:pt>
                <c:pt idx="51">
                  <c:v>122.9</c:v>
                </c:pt>
                <c:pt idx="52">
                  <c:v>124.3</c:v>
                </c:pt>
                <c:pt idx="53">
                  <c:v>121.9</c:v>
                </c:pt>
                <c:pt idx="54">
                  <c:v>115.3</c:v>
                </c:pt>
                <c:pt idx="55">
                  <c:v>108.7</c:v>
                </c:pt>
                <c:pt idx="56">
                  <c:v>106.4</c:v>
                </c:pt>
                <c:pt idx="57">
                  <c:v>108.2</c:v>
                </c:pt>
                <c:pt idx="58">
                  <c:v>107.5</c:v>
                </c:pt>
                <c:pt idx="59">
                  <c:v>107.4</c:v>
                </c:pt>
                <c:pt idx="60">
                  <c:v>108.2</c:v>
                </c:pt>
                <c:pt idx="61">
                  <c:v>110.6</c:v>
                </c:pt>
                <c:pt idx="62">
                  <c:v>115.9</c:v>
                </c:pt>
                <c:pt idx="63">
                  <c:v>116</c:v>
                </c:pt>
                <c:pt idx="64">
                  <c:v>115.8</c:v>
                </c:pt>
                <c:pt idx="65">
                  <c:v>109.8</c:v>
                </c:pt>
                <c:pt idx="66">
                  <c:v>103.7</c:v>
                </c:pt>
                <c:pt idx="67">
                  <c:v>102</c:v>
                </c:pt>
                <c:pt idx="68">
                  <c:v>99.3</c:v>
                </c:pt>
                <c:pt idx="69">
                  <c:v>100</c:v>
                </c:pt>
                <c:pt idx="70">
                  <c:v>101</c:v>
                </c:pt>
                <c:pt idx="71">
                  <c:v>102.5</c:v>
                </c:pt>
                <c:pt idx="72">
                  <c:v>108.2</c:v>
                </c:pt>
                <c:pt idx="73">
                  <c:v>103.9</c:v>
                </c:pt>
                <c:pt idx="74">
                  <c:v>101.7</c:v>
                </c:pt>
                <c:pt idx="75">
                  <c:v>100.4</c:v>
                </c:pt>
                <c:pt idx="76">
                  <c:v>97.8</c:v>
                </c:pt>
                <c:pt idx="77">
                  <c:v>98.8</c:v>
                </c:pt>
                <c:pt idx="78">
                  <c:v>101.1</c:v>
                </c:pt>
                <c:pt idx="79">
                  <c:v>93.9</c:v>
                </c:pt>
                <c:pt idx="80">
                  <c:v>92.5</c:v>
                </c:pt>
                <c:pt idx="81">
                  <c:v>93.7</c:v>
                </c:pt>
                <c:pt idx="82">
                  <c:v>92.5</c:v>
                </c:pt>
                <c:pt idx="83">
                  <c:v>91.4</c:v>
                </c:pt>
                <c:pt idx="84">
                  <c:v>93.2</c:v>
                </c:pt>
                <c:pt idx="85">
                  <c:v>92.9</c:v>
                </c:pt>
                <c:pt idx="86">
                  <c:v>92</c:v>
                </c:pt>
                <c:pt idx="87">
                  <c:v>94.1</c:v>
                </c:pt>
                <c:pt idx="88">
                  <c:v>96.9</c:v>
                </c:pt>
                <c:pt idx="89">
                  <c:v>100.2</c:v>
                </c:pt>
                <c:pt idx="90">
                  <c:v>96.2</c:v>
                </c:pt>
                <c:pt idx="91">
                  <c:v>95</c:v>
                </c:pt>
                <c:pt idx="92">
                  <c:v>91.8</c:v>
                </c:pt>
                <c:pt idx="93">
                  <c:v>92.3</c:v>
                </c:pt>
                <c:pt idx="94">
                  <c:v>91.5</c:v>
                </c:pt>
                <c:pt idx="95">
                  <c:v>91.7</c:v>
                </c:pt>
                <c:pt idx="96">
                  <c:v>91.2</c:v>
                </c:pt>
                <c:pt idx="97">
                  <c:v>92.6</c:v>
                </c:pt>
                <c:pt idx="98">
                  <c:v>90.4</c:v>
                </c:pt>
                <c:pt idx="99">
                  <c:v>89.4</c:v>
                </c:pt>
                <c:pt idx="100">
                  <c:v>90.8</c:v>
                </c:pt>
                <c:pt idx="101">
                  <c:v>95</c:v>
                </c:pt>
                <c:pt idx="102">
                  <c:v>99.7</c:v>
                </c:pt>
                <c:pt idx="103">
                  <c:v>94.9</c:v>
                </c:pt>
                <c:pt idx="104">
                  <c:v>94.7</c:v>
                </c:pt>
                <c:pt idx="105">
                  <c:v>94.4</c:v>
                </c:pt>
                <c:pt idx="106">
                  <c:v>94.8</c:v>
                </c:pt>
                <c:pt idx="107">
                  <c:v>95</c:v>
                </c:pt>
                <c:pt idx="108">
                  <c:v>93.5</c:v>
                </c:pt>
                <c:pt idx="109">
                  <c:v>96.6</c:v>
                </c:pt>
                <c:pt idx="110">
                  <c:v>100</c:v>
                </c:pt>
                <c:pt idx="111">
                  <c:v>102.1</c:v>
                </c:pt>
                <c:pt idx="112">
                  <c:v>103.7</c:v>
                </c:pt>
                <c:pt idx="113">
                  <c:v>99.1</c:v>
                </c:pt>
                <c:pt idx="114">
                  <c:v>97</c:v>
                </c:pt>
                <c:pt idx="115">
                  <c:v>101.7</c:v>
                </c:pt>
                <c:pt idx="116">
                  <c:v>98.6</c:v>
                </c:pt>
                <c:pt idx="117">
                  <c:v>99.1</c:v>
                </c:pt>
                <c:pt idx="118">
                  <c:v>97.9</c:v>
                </c:pt>
                <c:pt idx="119">
                  <c:v>99.3</c:v>
                </c:pt>
                <c:pt idx="120">
                  <c:v>102.4</c:v>
                </c:pt>
                <c:pt idx="121">
                  <c:v>101.3</c:v>
                </c:pt>
                <c:pt idx="122">
                  <c:v>98.1</c:v>
                </c:pt>
                <c:pt idx="123">
                  <c:v>95.2</c:v>
                </c:pt>
                <c:pt idx="124">
                  <c:v>95</c:v>
                </c:pt>
                <c:pt idx="125">
                  <c:v>99.8</c:v>
                </c:pt>
                <c:pt idx="126">
                  <c:v>98.1</c:v>
                </c:pt>
                <c:pt idx="127">
                  <c:v>93.2</c:v>
                </c:pt>
                <c:pt idx="128">
                  <c:v>92.4</c:v>
                </c:pt>
                <c:pt idx="129">
                  <c:v>96.5</c:v>
                </c:pt>
                <c:pt idx="130">
                  <c:v>96.1</c:v>
                </c:pt>
                <c:pt idx="131">
                  <c:v>98</c:v>
                </c:pt>
                <c:pt idx="132">
                  <c:v>102.9</c:v>
                </c:pt>
                <c:pt idx="133">
                  <c:v>101.8</c:v>
                </c:pt>
                <c:pt idx="134">
                  <c:v>100.2</c:v>
                </c:pt>
                <c:pt idx="135">
                  <c:v>101.8</c:v>
                </c:pt>
                <c:pt idx="136">
                  <c:v>100.2</c:v>
                </c:pt>
                <c:pt idx="137">
                  <c:v>99.4</c:v>
                </c:pt>
                <c:pt idx="138">
                  <c:v>99.4</c:v>
                </c:pt>
                <c:pt idx="139">
                  <c:v>101.4</c:v>
                </c:pt>
                <c:pt idx="140">
                  <c:v>106.6</c:v>
                </c:pt>
                <c:pt idx="141">
                  <c:v>114.5</c:v>
                </c:pt>
                <c:pt idx="142">
                  <c:v>117.4</c:v>
                </c:pt>
                <c:pt idx="143">
                  <c:v>118.9</c:v>
                </c:pt>
                <c:pt idx="144">
                  <c:v>114.3</c:v>
                </c:pt>
                <c:pt idx="145">
                  <c:v>115.4</c:v>
                </c:pt>
                <c:pt idx="146">
                  <c:v>113.3</c:v>
                </c:pt>
                <c:pt idx="147">
                  <c:v>115.4</c:v>
                </c:pt>
                <c:pt idx="148">
                  <c:v>122.3</c:v>
                </c:pt>
                <c:pt idx="149">
                  <c:v>119.2</c:v>
                </c:pt>
                <c:pt idx="150">
                  <c:v>115.5</c:v>
                </c:pt>
                <c:pt idx="151">
                  <c:v>119.2</c:v>
                </c:pt>
                <c:pt idx="152">
                  <c:v>121.5</c:v>
                </c:pt>
                <c:pt idx="153">
                  <c:v>125.4</c:v>
                </c:pt>
                <c:pt idx="154">
                  <c:v>129.4</c:v>
                </c:pt>
                <c:pt idx="155">
                  <c:v>128.5</c:v>
                </c:pt>
                <c:pt idx="156">
                  <c:v>119.8</c:v>
                </c:pt>
                <c:pt idx="157">
                  <c:v>123.8</c:v>
                </c:pt>
                <c:pt idx="158">
                  <c:v>144.9</c:v>
                </c:pt>
                <c:pt idx="159">
                  <c:v>144.5</c:v>
                </c:pt>
                <c:pt idx="160">
                  <c:v>147.80000000000001</c:v>
                </c:pt>
                <c:pt idx="161">
                  <c:v>141.69999999999999</c:v>
                </c:pt>
                <c:pt idx="162">
                  <c:v>125.4</c:v>
                </c:pt>
                <c:pt idx="163">
                  <c:v>124</c:v>
                </c:pt>
                <c:pt idx="164">
                  <c:v>126</c:v>
                </c:pt>
                <c:pt idx="165">
                  <c:v>129.69999999999999</c:v>
                </c:pt>
                <c:pt idx="166">
                  <c:v>127.9</c:v>
                </c:pt>
                <c:pt idx="167">
                  <c:v>125.4</c:v>
                </c:pt>
                <c:pt idx="168">
                  <c:v>129.30000000000001</c:v>
                </c:pt>
                <c:pt idx="169">
                  <c:v>128.6</c:v>
                </c:pt>
                <c:pt idx="170">
                  <c:v>121.5</c:v>
                </c:pt>
                <c:pt idx="171">
                  <c:v>119.4</c:v>
                </c:pt>
                <c:pt idx="172">
                  <c:v>113.4</c:v>
                </c:pt>
                <c:pt idx="173">
                  <c:v>111</c:v>
                </c:pt>
                <c:pt idx="174">
                  <c:v>110.4</c:v>
                </c:pt>
                <c:pt idx="175">
                  <c:v>109.6</c:v>
                </c:pt>
                <c:pt idx="176">
                  <c:v>110.7</c:v>
                </c:pt>
                <c:pt idx="177">
                  <c:v>109.4</c:v>
                </c:pt>
                <c:pt idx="178">
                  <c:v>106.1</c:v>
                </c:pt>
                <c:pt idx="179">
                  <c:v>107.7</c:v>
                </c:pt>
                <c:pt idx="180">
                  <c:v>104.2</c:v>
                </c:pt>
                <c:pt idx="181">
                  <c:v>99</c:v>
                </c:pt>
                <c:pt idx="182">
                  <c:v>96.4</c:v>
                </c:pt>
                <c:pt idx="183">
                  <c:v>97</c:v>
                </c:pt>
                <c:pt idx="184">
                  <c:v>103.2</c:v>
                </c:pt>
                <c:pt idx="185">
                  <c:v>100.1</c:v>
                </c:pt>
                <c:pt idx="186">
                  <c:v>96.2</c:v>
                </c:pt>
                <c:pt idx="187">
                  <c:v>95.7</c:v>
                </c:pt>
                <c:pt idx="188">
                  <c:v>98.7</c:v>
                </c:pt>
                <c:pt idx="189">
                  <c:v>99.5</c:v>
                </c:pt>
                <c:pt idx="190">
                  <c:v>96.8</c:v>
                </c:pt>
                <c:pt idx="191">
                  <c:v>96.8</c:v>
                </c:pt>
                <c:pt idx="192">
                  <c:v>96.4</c:v>
                </c:pt>
                <c:pt idx="193">
                  <c:v>97</c:v>
                </c:pt>
                <c:pt idx="194">
                  <c:v>94.5</c:v>
                </c:pt>
                <c:pt idx="195">
                  <c:v>95.6</c:v>
                </c:pt>
                <c:pt idx="196">
                  <c:v>93.9</c:v>
                </c:pt>
                <c:pt idx="197">
                  <c:v>92.4</c:v>
                </c:pt>
                <c:pt idx="198">
                  <c:v>91.7</c:v>
                </c:pt>
                <c:pt idx="199">
                  <c:v>91</c:v>
                </c:pt>
                <c:pt idx="200">
                  <c:v>90.4</c:v>
                </c:pt>
                <c:pt idx="201">
                  <c:v>89.3</c:v>
                </c:pt>
                <c:pt idx="202">
                  <c:v>90.9</c:v>
                </c:pt>
                <c:pt idx="203">
                  <c:v>92.4</c:v>
                </c:pt>
                <c:pt idx="204">
                  <c:v>92.6</c:v>
                </c:pt>
                <c:pt idx="205">
                  <c:v>93.6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36-4857-8612-D06D005CA985}"/>
            </c:ext>
          </c:extLst>
        </c:ser>
        <c:ser>
          <c:idx val="4"/>
          <c:order val="4"/>
          <c:tx>
            <c:strRef>
              <c:f>'Datos G1'!$F$4</c:f>
              <c:strCache>
                <c:ptCount val="1"/>
                <c:pt idx="0">
                  <c:v>Óleos e graxas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strRef>
              <c:f>'Datos G1'!$A$5:$A$210</c:f>
              <c:strCache>
                <c:ptCount val="206"/>
                <c:pt idx="0">
                  <c:v>2009</c:v>
                </c:pt>
                <c:pt idx="1">
                  <c:v>2009-02</c:v>
                </c:pt>
                <c:pt idx="2">
                  <c:v>2009-03</c:v>
                </c:pt>
                <c:pt idx="3">
                  <c:v>2009-04</c:v>
                </c:pt>
                <c:pt idx="4">
                  <c:v>2009-05</c:v>
                </c:pt>
                <c:pt idx="5">
                  <c:v>2009-06</c:v>
                </c:pt>
                <c:pt idx="6">
                  <c:v>2009-07</c:v>
                </c:pt>
                <c:pt idx="7">
                  <c:v>2009-08</c:v>
                </c:pt>
                <c:pt idx="8">
                  <c:v>2009-09</c:v>
                </c:pt>
                <c:pt idx="9">
                  <c:v>2009-10</c:v>
                </c:pt>
                <c:pt idx="10">
                  <c:v>2009-11</c:v>
                </c:pt>
                <c:pt idx="11">
                  <c:v>2009-12</c:v>
                </c:pt>
                <c:pt idx="12">
                  <c:v>2010</c:v>
                </c:pt>
                <c:pt idx="13">
                  <c:v>2010-02</c:v>
                </c:pt>
                <c:pt idx="14">
                  <c:v>2010-03</c:v>
                </c:pt>
                <c:pt idx="15">
                  <c:v>2010-04</c:v>
                </c:pt>
                <c:pt idx="16">
                  <c:v>2010-05</c:v>
                </c:pt>
                <c:pt idx="17">
                  <c:v>2010-06</c:v>
                </c:pt>
                <c:pt idx="18">
                  <c:v>2010-07</c:v>
                </c:pt>
                <c:pt idx="19">
                  <c:v>2010-08</c:v>
                </c:pt>
                <c:pt idx="20">
                  <c:v>2010-09</c:v>
                </c:pt>
                <c:pt idx="21">
                  <c:v>2010-10</c:v>
                </c:pt>
                <c:pt idx="22">
                  <c:v>2010-11</c:v>
                </c:pt>
                <c:pt idx="23">
                  <c:v>2010-12</c:v>
                </c:pt>
                <c:pt idx="24">
                  <c:v>2011</c:v>
                </c:pt>
                <c:pt idx="25">
                  <c:v>2011-02</c:v>
                </c:pt>
                <c:pt idx="26">
                  <c:v>2011-03</c:v>
                </c:pt>
                <c:pt idx="27">
                  <c:v>2011-04</c:v>
                </c:pt>
                <c:pt idx="28">
                  <c:v>2011-05</c:v>
                </c:pt>
                <c:pt idx="29">
                  <c:v>2011-06</c:v>
                </c:pt>
                <c:pt idx="30">
                  <c:v>2011-07</c:v>
                </c:pt>
                <c:pt idx="31">
                  <c:v>2011-08</c:v>
                </c:pt>
                <c:pt idx="32">
                  <c:v>2011-09</c:v>
                </c:pt>
                <c:pt idx="33">
                  <c:v>2011-10</c:v>
                </c:pt>
                <c:pt idx="34">
                  <c:v>2011-11</c:v>
                </c:pt>
                <c:pt idx="35">
                  <c:v>2011-12</c:v>
                </c:pt>
                <c:pt idx="36">
                  <c:v>2012</c:v>
                </c:pt>
                <c:pt idx="37">
                  <c:v>2012-02</c:v>
                </c:pt>
                <c:pt idx="38">
                  <c:v>2012-03</c:v>
                </c:pt>
                <c:pt idx="39">
                  <c:v>2012-04</c:v>
                </c:pt>
                <c:pt idx="40">
                  <c:v>2012-05</c:v>
                </c:pt>
                <c:pt idx="41">
                  <c:v>2012-06</c:v>
                </c:pt>
                <c:pt idx="42">
                  <c:v>2012-07</c:v>
                </c:pt>
                <c:pt idx="43">
                  <c:v>2012-08</c:v>
                </c:pt>
                <c:pt idx="44">
                  <c:v>2012-09</c:v>
                </c:pt>
                <c:pt idx="45">
                  <c:v>2012-10</c:v>
                </c:pt>
                <c:pt idx="46">
                  <c:v>2012-11</c:v>
                </c:pt>
                <c:pt idx="47">
                  <c:v>2012-12</c:v>
                </c:pt>
                <c:pt idx="48">
                  <c:v>2013</c:v>
                </c:pt>
                <c:pt idx="49">
                  <c:v>2013-02</c:v>
                </c:pt>
                <c:pt idx="50">
                  <c:v>2013-03</c:v>
                </c:pt>
                <c:pt idx="51">
                  <c:v>2013-04</c:v>
                </c:pt>
                <c:pt idx="52">
                  <c:v>2013-05</c:v>
                </c:pt>
                <c:pt idx="53">
                  <c:v>2013-06</c:v>
                </c:pt>
                <c:pt idx="54">
                  <c:v>2013-07</c:v>
                </c:pt>
                <c:pt idx="55">
                  <c:v>2013-08</c:v>
                </c:pt>
                <c:pt idx="56">
                  <c:v>2013-09</c:v>
                </c:pt>
                <c:pt idx="57">
                  <c:v>2013-10</c:v>
                </c:pt>
                <c:pt idx="58">
                  <c:v>2013-11</c:v>
                </c:pt>
                <c:pt idx="59">
                  <c:v>2013-12</c:v>
                </c:pt>
                <c:pt idx="60">
                  <c:v>2014</c:v>
                </c:pt>
                <c:pt idx="61">
                  <c:v>2014-02</c:v>
                </c:pt>
                <c:pt idx="62">
                  <c:v>2014-03</c:v>
                </c:pt>
                <c:pt idx="63">
                  <c:v>2014-04</c:v>
                </c:pt>
                <c:pt idx="64">
                  <c:v>2014-05</c:v>
                </c:pt>
                <c:pt idx="65">
                  <c:v>2014-06</c:v>
                </c:pt>
                <c:pt idx="66">
                  <c:v>2014-07</c:v>
                </c:pt>
                <c:pt idx="67">
                  <c:v>2014-08</c:v>
                </c:pt>
                <c:pt idx="68">
                  <c:v>2014-09</c:v>
                </c:pt>
                <c:pt idx="69">
                  <c:v>2014-10</c:v>
                </c:pt>
                <c:pt idx="70">
                  <c:v>2014-11</c:v>
                </c:pt>
                <c:pt idx="71">
                  <c:v>2014-12</c:v>
                </c:pt>
                <c:pt idx="72">
                  <c:v>2015</c:v>
                </c:pt>
                <c:pt idx="73">
                  <c:v>2015-02</c:v>
                </c:pt>
                <c:pt idx="74">
                  <c:v>2015-03</c:v>
                </c:pt>
                <c:pt idx="75">
                  <c:v>2015-04</c:v>
                </c:pt>
                <c:pt idx="76">
                  <c:v>2015-05</c:v>
                </c:pt>
                <c:pt idx="77">
                  <c:v>2015-06</c:v>
                </c:pt>
                <c:pt idx="78">
                  <c:v>2015-07</c:v>
                </c:pt>
                <c:pt idx="79">
                  <c:v>2015-08</c:v>
                </c:pt>
                <c:pt idx="80">
                  <c:v>2015-09</c:v>
                </c:pt>
                <c:pt idx="81">
                  <c:v>2015-10</c:v>
                </c:pt>
                <c:pt idx="82">
                  <c:v>2015-11</c:v>
                </c:pt>
                <c:pt idx="83">
                  <c:v>2015-12</c:v>
                </c:pt>
                <c:pt idx="84">
                  <c:v>2016</c:v>
                </c:pt>
                <c:pt idx="85">
                  <c:v>2016-02</c:v>
                </c:pt>
                <c:pt idx="86">
                  <c:v>2016-03</c:v>
                </c:pt>
                <c:pt idx="87">
                  <c:v>2016-04</c:v>
                </c:pt>
                <c:pt idx="88">
                  <c:v>2016-05</c:v>
                </c:pt>
                <c:pt idx="89">
                  <c:v>2016-06</c:v>
                </c:pt>
                <c:pt idx="90">
                  <c:v>2016-07</c:v>
                </c:pt>
                <c:pt idx="91">
                  <c:v>2016-08</c:v>
                </c:pt>
                <c:pt idx="92">
                  <c:v>2016-09</c:v>
                </c:pt>
                <c:pt idx="93">
                  <c:v>2016-10</c:v>
                </c:pt>
                <c:pt idx="94">
                  <c:v>2016-11</c:v>
                </c:pt>
                <c:pt idx="95">
                  <c:v>2016-12</c:v>
                </c:pt>
                <c:pt idx="96">
                  <c:v>2017</c:v>
                </c:pt>
                <c:pt idx="97">
                  <c:v>2017-02</c:v>
                </c:pt>
                <c:pt idx="98">
                  <c:v>2017-03</c:v>
                </c:pt>
                <c:pt idx="99">
                  <c:v>2017-04</c:v>
                </c:pt>
                <c:pt idx="100">
                  <c:v>2017-05</c:v>
                </c:pt>
                <c:pt idx="101">
                  <c:v>2017-06</c:v>
                </c:pt>
                <c:pt idx="102">
                  <c:v>2017-07</c:v>
                </c:pt>
                <c:pt idx="103">
                  <c:v>2017-08</c:v>
                </c:pt>
                <c:pt idx="104">
                  <c:v>2017-09</c:v>
                </c:pt>
                <c:pt idx="105">
                  <c:v>2017-10</c:v>
                </c:pt>
                <c:pt idx="106">
                  <c:v>2017-11</c:v>
                </c:pt>
                <c:pt idx="107">
                  <c:v>2017-12</c:v>
                </c:pt>
                <c:pt idx="108">
                  <c:v>2018</c:v>
                </c:pt>
                <c:pt idx="109">
                  <c:v>2018-02</c:v>
                </c:pt>
                <c:pt idx="110">
                  <c:v>2018-03</c:v>
                </c:pt>
                <c:pt idx="111">
                  <c:v>2018-04</c:v>
                </c:pt>
                <c:pt idx="112">
                  <c:v>2018-05</c:v>
                </c:pt>
                <c:pt idx="113">
                  <c:v>2018-06</c:v>
                </c:pt>
                <c:pt idx="114">
                  <c:v>2018-07</c:v>
                </c:pt>
                <c:pt idx="115">
                  <c:v>2018-08</c:v>
                </c:pt>
                <c:pt idx="116">
                  <c:v>2018-09</c:v>
                </c:pt>
                <c:pt idx="117">
                  <c:v>2018-10</c:v>
                </c:pt>
                <c:pt idx="118">
                  <c:v>2018-11</c:v>
                </c:pt>
                <c:pt idx="119">
                  <c:v>2018-12</c:v>
                </c:pt>
                <c:pt idx="120">
                  <c:v>2019</c:v>
                </c:pt>
                <c:pt idx="121">
                  <c:v>2019-02</c:v>
                </c:pt>
                <c:pt idx="122">
                  <c:v>2019-03</c:v>
                </c:pt>
                <c:pt idx="123">
                  <c:v>2019-04</c:v>
                </c:pt>
                <c:pt idx="124">
                  <c:v>2019-05</c:v>
                </c:pt>
                <c:pt idx="125">
                  <c:v>2019-06</c:v>
                </c:pt>
                <c:pt idx="126">
                  <c:v>2019-07</c:v>
                </c:pt>
                <c:pt idx="127">
                  <c:v>2019-08</c:v>
                </c:pt>
                <c:pt idx="128">
                  <c:v>2019-09</c:v>
                </c:pt>
                <c:pt idx="129">
                  <c:v>2019-10</c:v>
                </c:pt>
                <c:pt idx="130">
                  <c:v>2019-11</c:v>
                </c:pt>
                <c:pt idx="131">
                  <c:v>2019-12</c:v>
                </c:pt>
                <c:pt idx="132">
                  <c:v>2020</c:v>
                </c:pt>
                <c:pt idx="133">
                  <c:v>2020-02</c:v>
                </c:pt>
                <c:pt idx="134">
                  <c:v>2020-03</c:v>
                </c:pt>
                <c:pt idx="135">
                  <c:v>2020-04</c:v>
                </c:pt>
                <c:pt idx="136">
                  <c:v>2020-05</c:v>
                </c:pt>
                <c:pt idx="137">
                  <c:v>2020-06</c:v>
                </c:pt>
                <c:pt idx="138">
                  <c:v>2020-07</c:v>
                </c:pt>
                <c:pt idx="139">
                  <c:v>2020-08</c:v>
                </c:pt>
                <c:pt idx="140">
                  <c:v>2020-09</c:v>
                </c:pt>
                <c:pt idx="141">
                  <c:v>2020-10</c:v>
                </c:pt>
                <c:pt idx="142">
                  <c:v>2020-11</c:v>
                </c:pt>
                <c:pt idx="143">
                  <c:v>2020-12</c:v>
                </c:pt>
                <c:pt idx="144">
                  <c:v>2021</c:v>
                </c:pt>
                <c:pt idx="145">
                  <c:v>2021-02</c:v>
                </c:pt>
                <c:pt idx="146">
                  <c:v>2021-03</c:v>
                </c:pt>
                <c:pt idx="147">
                  <c:v>2021-04</c:v>
                </c:pt>
                <c:pt idx="148">
                  <c:v>2021-05</c:v>
                </c:pt>
                <c:pt idx="149">
                  <c:v>2021-06</c:v>
                </c:pt>
                <c:pt idx="150">
                  <c:v>2021-07</c:v>
                </c:pt>
                <c:pt idx="151">
                  <c:v>2021-08</c:v>
                </c:pt>
                <c:pt idx="152">
                  <c:v>2021-09</c:v>
                </c:pt>
                <c:pt idx="153">
                  <c:v>2021-10</c:v>
                </c:pt>
                <c:pt idx="154">
                  <c:v>2021-11</c:v>
                </c:pt>
                <c:pt idx="155">
                  <c:v>2021-12</c:v>
                </c:pt>
                <c:pt idx="156">
                  <c:v>2022</c:v>
                </c:pt>
                <c:pt idx="157">
                  <c:v>2022-02</c:v>
                </c:pt>
                <c:pt idx="158">
                  <c:v>2022-03</c:v>
                </c:pt>
                <c:pt idx="159">
                  <c:v>2022-04</c:v>
                </c:pt>
                <c:pt idx="160">
                  <c:v>2022-05</c:v>
                </c:pt>
                <c:pt idx="161">
                  <c:v>2022-06</c:v>
                </c:pt>
                <c:pt idx="162">
                  <c:v>2022-07</c:v>
                </c:pt>
                <c:pt idx="163">
                  <c:v>2022-08</c:v>
                </c:pt>
                <c:pt idx="164">
                  <c:v>2022-09</c:v>
                </c:pt>
                <c:pt idx="165">
                  <c:v>2022-10</c:v>
                </c:pt>
                <c:pt idx="166">
                  <c:v>2022-11</c:v>
                </c:pt>
                <c:pt idx="167">
                  <c:v>2022-12</c:v>
                </c:pt>
                <c:pt idx="168">
                  <c:v>2023</c:v>
                </c:pt>
                <c:pt idx="169">
                  <c:v>2023-02</c:v>
                </c:pt>
                <c:pt idx="170">
                  <c:v>2023-03</c:v>
                </c:pt>
                <c:pt idx="171">
                  <c:v>2023-04</c:v>
                </c:pt>
                <c:pt idx="172">
                  <c:v>2023-05</c:v>
                </c:pt>
                <c:pt idx="173">
                  <c:v>2023-06</c:v>
                </c:pt>
                <c:pt idx="174">
                  <c:v>2023-07</c:v>
                </c:pt>
                <c:pt idx="175">
                  <c:v>2023-08</c:v>
                </c:pt>
                <c:pt idx="176">
                  <c:v>2023-09</c:v>
                </c:pt>
                <c:pt idx="177">
                  <c:v>2023-10</c:v>
                </c:pt>
                <c:pt idx="178">
                  <c:v>2023-11</c:v>
                </c:pt>
                <c:pt idx="179">
                  <c:v>2023-12</c:v>
                </c:pt>
                <c:pt idx="180">
                  <c:v>2024</c:v>
                </c:pt>
                <c:pt idx="181">
                  <c:v>2024-02</c:v>
                </c:pt>
                <c:pt idx="182">
                  <c:v>2024-03</c:v>
                </c:pt>
                <c:pt idx="183">
                  <c:v>2024-04</c:v>
                </c:pt>
                <c:pt idx="184">
                  <c:v>2024-05</c:v>
                </c:pt>
                <c:pt idx="185">
                  <c:v>2024-06</c:v>
                </c:pt>
                <c:pt idx="186">
                  <c:v>2024-07</c:v>
                </c:pt>
                <c:pt idx="187">
                  <c:v>2024-08</c:v>
                </c:pt>
                <c:pt idx="188">
                  <c:v>2024-09</c:v>
                </c:pt>
                <c:pt idx="189">
                  <c:v>2024-10</c:v>
                </c:pt>
                <c:pt idx="190">
                  <c:v>2024-11</c:v>
                </c:pt>
                <c:pt idx="191">
                  <c:v>2024-12</c:v>
                </c:pt>
                <c:pt idx="192">
                  <c:v>2025</c:v>
                </c:pt>
                <c:pt idx="193">
                  <c:v>2025-02</c:v>
                </c:pt>
                <c:pt idx="194">
                  <c:v>2025-03</c:v>
                </c:pt>
                <c:pt idx="195">
                  <c:v>2025-04</c:v>
                </c:pt>
                <c:pt idx="196">
                  <c:v>2025-05</c:v>
                </c:pt>
                <c:pt idx="197">
                  <c:v>2025-06</c:v>
                </c:pt>
                <c:pt idx="198">
                  <c:v>2025-07</c:v>
                </c:pt>
                <c:pt idx="199">
                  <c:v>2025-08</c:v>
                </c:pt>
                <c:pt idx="200">
                  <c:v>2025-09</c:v>
                </c:pt>
                <c:pt idx="201">
                  <c:v>2025-10</c:v>
                </c:pt>
                <c:pt idx="202">
                  <c:v>2025-11</c:v>
                </c:pt>
                <c:pt idx="203">
                  <c:v>2025-12</c:v>
                </c:pt>
                <c:pt idx="204">
                  <c:v>2026</c:v>
                </c:pt>
                <c:pt idx="205">
                  <c:v>2026-02</c:v>
                </c:pt>
              </c:strCache>
            </c:strRef>
          </c:cat>
          <c:val>
            <c:numRef>
              <c:f>'Datos G1'!$F$5:$F$210</c:f>
              <c:numCache>
                <c:formatCode>0.0</c:formatCode>
                <c:ptCount val="206"/>
                <c:pt idx="0">
                  <c:v>85.9</c:v>
                </c:pt>
                <c:pt idx="1">
                  <c:v>85.3</c:v>
                </c:pt>
                <c:pt idx="2">
                  <c:v>84.5</c:v>
                </c:pt>
                <c:pt idx="3">
                  <c:v>97.3</c:v>
                </c:pt>
                <c:pt idx="4">
                  <c:v>110.6</c:v>
                </c:pt>
                <c:pt idx="5">
                  <c:v>104.5</c:v>
                </c:pt>
                <c:pt idx="6">
                  <c:v>93.2</c:v>
                </c:pt>
                <c:pt idx="7">
                  <c:v>101.5</c:v>
                </c:pt>
                <c:pt idx="8">
                  <c:v>96.7</c:v>
                </c:pt>
                <c:pt idx="9">
                  <c:v>98.7</c:v>
                </c:pt>
                <c:pt idx="10">
                  <c:v>105.5</c:v>
                </c:pt>
                <c:pt idx="11">
                  <c:v>111.6</c:v>
                </c:pt>
                <c:pt idx="12">
                  <c:v>107.2</c:v>
                </c:pt>
                <c:pt idx="13">
                  <c:v>107.4</c:v>
                </c:pt>
                <c:pt idx="14">
                  <c:v>110.4</c:v>
                </c:pt>
                <c:pt idx="15">
                  <c:v>109.4</c:v>
                </c:pt>
                <c:pt idx="16">
                  <c:v>107.2</c:v>
                </c:pt>
                <c:pt idx="17">
                  <c:v>106.1</c:v>
                </c:pt>
                <c:pt idx="18">
                  <c:v>110.2</c:v>
                </c:pt>
                <c:pt idx="19">
                  <c:v>121.9</c:v>
                </c:pt>
                <c:pt idx="20">
                  <c:v>124.9</c:v>
                </c:pt>
                <c:pt idx="21">
                  <c:v>139.19999999999999</c:v>
                </c:pt>
                <c:pt idx="22">
                  <c:v>153.9</c:v>
                </c:pt>
                <c:pt idx="23">
                  <c:v>166.3</c:v>
                </c:pt>
                <c:pt idx="24">
                  <c:v>157.19999999999999</c:v>
                </c:pt>
                <c:pt idx="25">
                  <c:v>158.1</c:v>
                </c:pt>
                <c:pt idx="26">
                  <c:v>147</c:v>
                </c:pt>
                <c:pt idx="27">
                  <c:v>146.69999999999999</c:v>
                </c:pt>
                <c:pt idx="28">
                  <c:v>146.30000000000001</c:v>
                </c:pt>
                <c:pt idx="29">
                  <c:v>144.9</c:v>
                </c:pt>
                <c:pt idx="30">
                  <c:v>140.6</c:v>
                </c:pt>
                <c:pt idx="31">
                  <c:v>136.5</c:v>
                </c:pt>
                <c:pt idx="32">
                  <c:v>133.19999999999999</c:v>
                </c:pt>
                <c:pt idx="33">
                  <c:v>124.3</c:v>
                </c:pt>
                <c:pt idx="34">
                  <c:v>130.6</c:v>
                </c:pt>
                <c:pt idx="35">
                  <c:v>126.6</c:v>
                </c:pt>
                <c:pt idx="36">
                  <c:v>131</c:v>
                </c:pt>
                <c:pt idx="37">
                  <c:v>134.6</c:v>
                </c:pt>
                <c:pt idx="38">
                  <c:v>138.4</c:v>
                </c:pt>
                <c:pt idx="39">
                  <c:v>141.9</c:v>
                </c:pt>
                <c:pt idx="40">
                  <c:v>131.1</c:v>
                </c:pt>
                <c:pt idx="41">
                  <c:v>122.8</c:v>
                </c:pt>
                <c:pt idx="42">
                  <c:v>125.8</c:v>
                </c:pt>
                <c:pt idx="43">
                  <c:v>125.5</c:v>
                </c:pt>
                <c:pt idx="44">
                  <c:v>124.3</c:v>
                </c:pt>
                <c:pt idx="45">
                  <c:v>113.4</c:v>
                </c:pt>
                <c:pt idx="46">
                  <c:v>110.3</c:v>
                </c:pt>
                <c:pt idx="47">
                  <c:v>107.4</c:v>
                </c:pt>
                <c:pt idx="48">
                  <c:v>113.3</c:v>
                </c:pt>
                <c:pt idx="49">
                  <c:v>114.5</c:v>
                </c:pt>
                <c:pt idx="50">
                  <c:v>111.6</c:v>
                </c:pt>
                <c:pt idx="51">
                  <c:v>110</c:v>
                </c:pt>
                <c:pt idx="52">
                  <c:v>110.3</c:v>
                </c:pt>
                <c:pt idx="53">
                  <c:v>110</c:v>
                </c:pt>
                <c:pt idx="54">
                  <c:v>106</c:v>
                </c:pt>
                <c:pt idx="55">
                  <c:v>102</c:v>
                </c:pt>
                <c:pt idx="56">
                  <c:v>102.9</c:v>
                </c:pt>
                <c:pt idx="57">
                  <c:v>105.8</c:v>
                </c:pt>
                <c:pt idx="58">
                  <c:v>111.2</c:v>
                </c:pt>
                <c:pt idx="59">
                  <c:v>109.7</c:v>
                </c:pt>
                <c:pt idx="60">
                  <c:v>106.8</c:v>
                </c:pt>
                <c:pt idx="61">
                  <c:v>111.7</c:v>
                </c:pt>
                <c:pt idx="62">
                  <c:v>115.9</c:v>
                </c:pt>
                <c:pt idx="63">
                  <c:v>112.3</c:v>
                </c:pt>
                <c:pt idx="64">
                  <c:v>110.2</c:v>
                </c:pt>
                <c:pt idx="65">
                  <c:v>106.5</c:v>
                </c:pt>
                <c:pt idx="66">
                  <c:v>102.3</c:v>
                </c:pt>
                <c:pt idx="67">
                  <c:v>93.9</c:v>
                </c:pt>
                <c:pt idx="68">
                  <c:v>91.1</c:v>
                </c:pt>
                <c:pt idx="69">
                  <c:v>92.5</c:v>
                </c:pt>
                <c:pt idx="70">
                  <c:v>93.2</c:v>
                </c:pt>
                <c:pt idx="71">
                  <c:v>90.5</c:v>
                </c:pt>
                <c:pt idx="72">
                  <c:v>97.1</c:v>
                </c:pt>
                <c:pt idx="73">
                  <c:v>97.3</c:v>
                </c:pt>
                <c:pt idx="74">
                  <c:v>94.7</c:v>
                </c:pt>
                <c:pt idx="75">
                  <c:v>93.9</c:v>
                </c:pt>
                <c:pt idx="76">
                  <c:v>96.6</c:v>
                </c:pt>
                <c:pt idx="77">
                  <c:v>98</c:v>
                </c:pt>
                <c:pt idx="78">
                  <c:v>92.4</c:v>
                </c:pt>
                <c:pt idx="79">
                  <c:v>84.1</c:v>
                </c:pt>
                <c:pt idx="80">
                  <c:v>83.8</c:v>
                </c:pt>
                <c:pt idx="81">
                  <c:v>89.7</c:v>
                </c:pt>
                <c:pt idx="82">
                  <c:v>87</c:v>
                </c:pt>
                <c:pt idx="83">
                  <c:v>88.6</c:v>
                </c:pt>
                <c:pt idx="84">
                  <c:v>90.7</c:v>
                </c:pt>
                <c:pt idx="85">
                  <c:v>98</c:v>
                </c:pt>
                <c:pt idx="86">
                  <c:v>103.6</c:v>
                </c:pt>
                <c:pt idx="87">
                  <c:v>107.6</c:v>
                </c:pt>
                <c:pt idx="88">
                  <c:v>105.9</c:v>
                </c:pt>
                <c:pt idx="89">
                  <c:v>104.2</c:v>
                </c:pt>
                <c:pt idx="90">
                  <c:v>101</c:v>
                </c:pt>
                <c:pt idx="91">
                  <c:v>108.9</c:v>
                </c:pt>
                <c:pt idx="92">
                  <c:v>111</c:v>
                </c:pt>
                <c:pt idx="93">
                  <c:v>108.4</c:v>
                </c:pt>
                <c:pt idx="94">
                  <c:v>113</c:v>
                </c:pt>
                <c:pt idx="95">
                  <c:v>117.3</c:v>
                </c:pt>
                <c:pt idx="96">
                  <c:v>115.4</c:v>
                </c:pt>
                <c:pt idx="97">
                  <c:v>111</c:v>
                </c:pt>
                <c:pt idx="98">
                  <c:v>104.5</c:v>
                </c:pt>
                <c:pt idx="99">
                  <c:v>100.4</c:v>
                </c:pt>
                <c:pt idx="100">
                  <c:v>104.9</c:v>
                </c:pt>
                <c:pt idx="101">
                  <c:v>100.2</c:v>
                </c:pt>
                <c:pt idx="102">
                  <c:v>99.4</c:v>
                </c:pt>
                <c:pt idx="103">
                  <c:v>102</c:v>
                </c:pt>
                <c:pt idx="104">
                  <c:v>106.8</c:v>
                </c:pt>
                <c:pt idx="105">
                  <c:v>105.6</c:v>
                </c:pt>
                <c:pt idx="106">
                  <c:v>106.8</c:v>
                </c:pt>
                <c:pt idx="107">
                  <c:v>100.7</c:v>
                </c:pt>
                <c:pt idx="108">
                  <c:v>96.5</c:v>
                </c:pt>
                <c:pt idx="109">
                  <c:v>93.9</c:v>
                </c:pt>
                <c:pt idx="110">
                  <c:v>93.7</c:v>
                </c:pt>
                <c:pt idx="111">
                  <c:v>92.4</c:v>
                </c:pt>
                <c:pt idx="112">
                  <c:v>90.5</c:v>
                </c:pt>
                <c:pt idx="113">
                  <c:v>87.7</c:v>
                </c:pt>
                <c:pt idx="114">
                  <c:v>85.4</c:v>
                </c:pt>
                <c:pt idx="115">
                  <c:v>82.9</c:v>
                </c:pt>
                <c:pt idx="116">
                  <c:v>80.900000000000006</c:v>
                </c:pt>
                <c:pt idx="117">
                  <c:v>79.900000000000006</c:v>
                </c:pt>
                <c:pt idx="118">
                  <c:v>75.2</c:v>
                </c:pt>
                <c:pt idx="119">
                  <c:v>75.5</c:v>
                </c:pt>
                <c:pt idx="120">
                  <c:v>80.7</c:v>
                </c:pt>
                <c:pt idx="121">
                  <c:v>82.3</c:v>
                </c:pt>
                <c:pt idx="122">
                  <c:v>78.900000000000006</c:v>
                </c:pt>
                <c:pt idx="123">
                  <c:v>79.599999999999994</c:v>
                </c:pt>
                <c:pt idx="124">
                  <c:v>79</c:v>
                </c:pt>
                <c:pt idx="125">
                  <c:v>77.900000000000006</c:v>
                </c:pt>
                <c:pt idx="126">
                  <c:v>78.5</c:v>
                </c:pt>
                <c:pt idx="127">
                  <c:v>83.1</c:v>
                </c:pt>
                <c:pt idx="128">
                  <c:v>84.4</c:v>
                </c:pt>
                <c:pt idx="129">
                  <c:v>84.6</c:v>
                </c:pt>
                <c:pt idx="130">
                  <c:v>93.7</c:v>
                </c:pt>
                <c:pt idx="131">
                  <c:v>102.1</c:v>
                </c:pt>
                <c:pt idx="132">
                  <c:v>111.1</c:v>
                </c:pt>
                <c:pt idx="133">
                  <c:v>99.7</c:v>
                </c:pt>
                <c:pt idx="134">
                  <c:v>87.3</c:v>
                </c:pt>
                <c:pt idx="135">
                  <c:v>83</c:v>
                </c:pt>
                <c:pt idx="136">
                  <c:v>79.5</c:v>
                </c:pt>
                <c:pt idx="137">
                  <c:v>88.5</c:v>
                </c:pt>
                <c:pt idx="138">
                  <c:v>95.2</c:v>
                </c:pt>
                <c:pt idx="139">
                  <c:v>100.9</c:v>
                </c:pt>
                <c:pt idx="140">
                  <c:v>106.9</c:v>
                </c:pt>
                <c:pt idx="141">
                  <c:v>108.8</c:v>
                </c:pt>
                <c:pt idx="142">
                  <c:v>124.6</c:v>
                </c:pt>
                <c:pt idx="143">
                  <c:v>134.1</c:v>
                </c:pt>
                <c:pt idx="144">
                  <c:v>127</c:v>
                </c:pt>
                <c:pt idx="145">
                  <c:v>134.9</c:v>
                </c:pt>
                <c:pt idx="146">
                  <c:v>145.69999999999999</c:v>
                </c:pt>
                <c:pt idx="147">
                  <c:v>148.30000000000001</c:v>
                </c:pt>
                <c:pt idx="148">
                  <c:v>159.9</c:v>
                </c:pt>
                <c:pt idx="149">
                  <c:v>144.19999999999999</c:v>
                </c:pt>
                <c:pt idx="150">
                  <c:v>142.19999999999999</c:v>
                </c:pt>
                <c:pt idx="151">
                  <c:v>151.69999999999999</c:v>
                </c:pt>
                <c:pt idx="152">
                  <c:v>154.19999999999999</c:v>
                </c:pt>
                <c:pt idx="153">
                  <c:v>169</c:v>
                </c:pt>
                <c:pt idx="154">
                  <c:v>168.8</c:v>
                </c:pt>
                <c:pt idx="155">
                  <c:v>163.19999999999999</c:v>
                </c:pt>
                <c:pt idx="156">
                  <c:v>158.4</c:v>
                </c:pt>
                <c:pt idx="157">
                  <c:v>171.8</c:v>
                </c:pt>
                <c:pt idx="158">
                  <c:v>214.5</c:v>
                </c:pt>
                <c:pt idx="159">
                  <c:v>202.3</c:v>
                </c:pt>
                <c:pt idx="160">
                  <c:v>195.3</c:v>
                </c:pt>
                <c:pt idx="161">
                  <c:v>180.4</c:v>
                </c:pt>
                <c:pt idx="162">
                  <c:v>143.80000000000001</c:v>
                </c:pt>
                <c:pt idx="163">
                  <c:v>139.1</c:v>
                </c:pt>
                <c:pt idx="164">
                  <c:v>130</c:v>
                </c:pt>
                <c:pt idx="165">
                  <c:v>128.9</c:v>
                </c:pt>
                <c:pt idx="166">
                  <c:v>131.80000000000001</c:v>
                </c:pt>
                <c:pt idx="167">
                  <c:v>123.2</c:v>
                </c:pt>
                <c:pt idx="168">
                  <c:v>123.1</c:v>
                </c:pt>
                <c:pt idx="169">
                  <c:v>119.1</c:v>
                </c:pt>
                <c:pt idx="170">
                  <c:v>115.6</c:v>
                </c:pt>
                <c:pt idx="171">
                  <c:v>114</c:v>
                </c:pt>
                <c:pt idx="172">
                  <c:v>104.1</c:v>
                </c:pt>
                <c:pt idx="173">
                  <c:v>101.5</c:v>
                </c:pt>
                <c:pt idx="174">
                  <c:v>113.8</c:v>
                </c:pt>
                <c:pt idx="175">
                  <c:v>110.3</c:v>
                </c:pt>
                <c:pt idx="176">
                  <c:v>106</c:v>
                </c:pt>
                <c:pt idx="177">
                  <c:v>105.2</c:v>
                </c:pt>
                <c:pt idx="178">
                  <c:v>108.8</c:v>
                </c:pt>
                <c:pt idx="179">
                  <c:v>107.2</c:v>
                </c:pt>
                <c:pt idx="180">
                  <c:v>106.5</c:v>
                </c:pt>
                <c:pt idx="181">
                  <c:v>105.1</c:v>
                </c:pt>
                <c:pt idx="182">
                  <c:v>113.5</c:v>
                </c:pt>
                <c:pt idx="183">
                  <c:v>113.8</c:v>
                </c:pt>
                <c:pt idx="184">
                  <c:v>111.1</c:v>
                </c:pt>
                <c:pt idx="185">
                  <c:v>114.6</c:v>
                </c:pt>
                <c:pt idx="186">
                  <c:v>117.3</c:v>
                </c:pt>
                <c:pt idx="187">
                  <c:v>118.3</c:v>
                </c:pt>
                <c:pt idx="188">
                  <c:v>123.7</c:v>
                </c:pt>
                <c:pt idx="189">
                  <c:v>132.69999999999999</c:v>
                </c:pt>
                <c:pt idx="190">
                  <c:v>142.6</c:v>
                </c:pt>
                <c:pt idx="191">
                  <c:v>140.9</c:v>
                </c:pt>
                <c:pt idx="192">
                  <c:v>131.9</c:v>
                </c:pt>
                <c:pt idx="193">
                  <c:v>134.4</c:v>
                </c:pt>
                <c:pt idx="194">
                  <c:v>139.4</c:v>
                </c:pt>
                <c:pt idx="195">
                  <c:v>136.19999999999999</c:v>
                </c:pt>
                <c:pt idx="196">
                  <c:v>131.19999999999999</c:v>
                </c:pt>
                <c:pt idx="197">
                  <c:v>134.19999999999999</c:v>
                </c:pt>
                <c:pt idx="198">
                  <c:v>143.80000000000001</c:v>
                </c:pt>
                <c:pt idx="199">
                  <c:v>145.80000000000001</c:v>
                </c:pt>
                <c:pt idx="200">
                  <c:v>144.69999999999999</c:v>
                </c:pt>
                <c:pt idx="201">
                  <c:v>146</c:v>
                </c:pt>
                <c:pt idx="202">
                  <c:v>142.19999999999999</c:v>
                </c:pt>
                <c:pt idx="203">
                  <c:v>142.4</c:v>
                </c:pt>
                <c:pt idx="204">
                  <c:v>145.30000000000001</c:v>
                </c:pt>
                <c:pt idx="205">
                  <c:v>150.1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F36-4857-8612-D06D005CA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184448"/>
        <c:axId val="212194432"/>
      </c:lineChart>
      <c:dateAx>
        <c:axId val="21218444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1200"/>
            </a:pPr>
            <a:endParaRPr lang="es-ES"/>
          </a:p>
        </c:txPr>
        <c:crossAx val="212194432"/>
        <c:crosses val="autoZero"/>
        <c:auto val="1"/>
        <c:lblOffset val="100"/>
        <c:baseTimeUnit val="months"/>
        <c:majorUnit val="12"/>
        <c:majorTimeUnit val="months"/>
        <c:minorUnit val="12"/>
        <c:minorTimeUnit val="months"/>
      </c:dateAx>
      <c:valAx>
        <c:axId val="212194432"/>
        <c:scaling>
          <c:orientation val="minMax"/>
          <c:min val="70"/>
        </c:scaling>
        <c:delete val="0"/>
        <c:axPos val="l"/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 sz="1200"/>
            </a:pPr>
            <a:endParaRPr lang="es-ES"/>
          </a:p>
        </c:txPr>
        <c:crossAx val="212184448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5.9714214331192221E-2"/>
          <c:y val="0.92715342400381773"/>
          <c:w val="0.8720061880348049"/>
          <c:h val="5.9731737326899605E-2"/>
        </c:manualLayout>
      </c:layout>
      <c:overlay val="0"/>
      <c:txPr>
        <a:bodyPr/>
        <a:lstStyle/>
        <a:p>
          <a:pPr>
            <a:defRPr sz="1200"/>
          </a:pPr>
          <a:endParaRPr lang="es-ES"/>
        </a:p>
      </c:txPr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>
                <a:solidFill>
                  <a:schemeClr val="accent1"/>
                </a:solidFill>
              </a:rPr>
              <a:t>Gráfico 2</a:t>
            </a:r>
          </a:p>
          <a:p>
            <a:pPr algn="l">
              <a:defRPr sz="2000"/>
            </a:pPr>
            <a:r>
              <a:rPr lang="gl-ES" sz="2000"/>
              <a:t>Renda agraria por ocupado</a:t>
            </a:r>
          </a:p>
          <a:p>
            <a:pPr algn="l">
              <a:defRPr sz="2000"/>
            </a:pPr>
            <a:r>
              <a:rPr lang="gl-ES" sz="1800" b="0"/>
              <a:t>Taxas de variación interanuais (en %)</a:t>
            </a:r>
            <a:endParaRPr lang="gl-ES" sz="1800" b="0" i="0" u="none" strike="noStrike" baseline="0"/>
          </a:p>
        </c:rich>
      </c:tx>
      <c:layout>
        <c:manualLayout>
          <c:xMode val="edge"/>
          <c:yMode val="edge"/>
          <c:x val="8.9021556731638061E-3"/>
          <c:y val="8.592303704983584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2081765112011971E-2"/>
          <c:y val="0.22702144990496881"/>
          <c:w val="0.92813641900121802"/>
          <c:h val="0.62749002085077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 G2'!$B$5</c:f>
              <c:strCache>
                <c:ptCount val="1"/>
                <c:pt idx="0">
                  <c:v>Galicia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'Datos  G2'!$C$4:$I$4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 G2'!$C$5:$I$5</c:f>
              <c:numCache>
                <c:formatCode>0.0</c:formatCode>
                <c:ptCount val="7"/>
                <c:pt idx="0">
                  <c:v>19.949337503796709</c:v>
                </c:pt>
                <c:pt idx="1">
                  <c:v>-20.313837481874536</c:v>
                </c:pt>
                <c:pt idx="2">
                  <c:v>0.56191465099859228</c:v>
                </c:pt>
                <c:pt idx="3">
                  <c:v>1.1462773911351505</c:v>
                </c:pt>
                <c:pt idx="4">
                  <c:v>25.959110963334766</c:v>
                </c:pt>
                <c:pt idx="5">
                  <c:v>1.929</c:v>
                </c:pt>
                <c:pt idx="6">
                  <c:v>8.6859999999999999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A-49B8-BBF7-E912773ADCB4}"/>
            </c:ext>
          </c:extLst>
        </c:ser>
        <c:ser>
          <c:idx val="1"/>
          <c:order val="1"/>
          <c:tx>
            <c:strRef>
              <c:f>'Datos  G2'!$B$6</c:f>
              <c:strCache>
                <c:ptCount val="1"/>
                <c:pt idx="0">
                  <c:v>España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numRef>
              <c:f>'Datos  G2'!$C$4:$I$4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 G2'!$C$6:$I$6</c:f>
              <c:numCache>
                <c:formatCode>0.0</c:formatCode>
                <c:ptCount val="7"/>
                <c:pt idx="0">
                  <c:v>-3.370539138059816</c:v>
                </c:pt>
                <c:pt idx="1">
                  <c:v>-2.3143607355599363</c:v>
                </c:pt>
                <c:pt idx="2">
                  <c:v>-0.28134723452984717</c:v>
                </c:pt>
                <c:pt idx="3">
                  <c:v>-1.3678911180588826</c:v>
                </c:pt>
                <c:pt idx="4">
                  <c:v>15.635848200405173</c:v>
                </c:pt>
                <c:pt idx="5">
                  <c:v>3.1270445751854337</c:v>
                </c:pt>
                <c:pt idx="6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3A-49B8-BBF7-E912773ADCB4}"/>
            </c:ext>
          </c:extLst>
        </c:ser>
        <c:ser>
          <c:idx val="2"/>
          <c:order val="2"/>
          <c:tx>
            <c:strRef>
              <c:f>'Datos  G2'!$B$7</c:f>
              <c:strCache>
                <c:ptCount val="1"/>
                <c:pt idx="0">
                  <c:v>UE-27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'Datos  G2'!$C$4:$I$4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 G2'!$C$7:$I$7</c:f>
              <c:numCache>
                <c:formatCode>0.0</c:formatCode>
                <c:ptCount val="7"/>
                <c:pt idx="0">
                  <c:v>4.0206423784949541</c:v>
                </c:pt>
                <c:pt idx="1">
                  <c:v>3.90966308774528</c:v>
                </c:pt>
                <c:pt idx="2">
                  <c:v>4.8100905009620174</c:v>
                </c:pt>
                <c:pt idx="3">
                  <c:v>13.346478107152565</c:v>
                </c:pt>
                <c:pt idx="4">
                  <c:v>-5.986443524683593</c:v>
                </c:pt>
                <c:pt idx="5">
                  <c:v>0.13398838767307342</c:v>
                </c:pt>
                <c:pt idx="6">
                  <c:v>8.9014910156747806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3A-49B8-BBF7-E912773AD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850176"/>
        <c:axId val="212851712"/>
      </c:barChart>
      <c:catAx>
        <c:axId val="21285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285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85171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2850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932231831676779"/>
          <c:y val="0.9484363043961197"/>
          <c:w val="0.52594305322490431"/>
          <c:h val="3.3149194908630109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3</a:t>
            </a:r>
          </a:p>
          <a:p>
            <a:pPr algn="l">
              <a:defRPr sz="2000"/>
            </a:pPr>
            <a:r>
              <a:rPr lang="es-ES" sz="2000">
                <a:solidFill>
                  <a:sysClr val="windowText" lastClr="000000"/>
                </a:solidFill>
              </a:rPr>
              <a:t>Evolución da renda agraria por ocupado en termos reais  </a:t>
            </a:r>
          </a:p>
          <a:p>
            <a:pPr algn="l">
              <a:defRPr sz="2000"/>
            </a:pPr>
            <a:r>
              <a:rPr lang="es-ES" sz="1800" b="0">
                <a:solidFill>
                  <a:sysClr val="windowText" lastClr="000000"/>
                </a:solidFill>
              </a:rPr>
              <a:t>(Índices. Base 2000=100) </a:t>
            </a:r>
          </a:p>
        </c:rich>
      </c:tx>
      <c:layout>
        <c:manualLayout>
          <c:xMode val="edge"/>
          <c:yMode val="edge"/>
          <c:x val="4.1243837808864498E-3"/>
          <c:y val="4.41384288847302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9083805799428E-2"/>
          <c:y val="0.19600076896217569"/>
          <c:w val="0.89670226376219109"/>
          <c:h val="0.59614032235724301"/>
        </c:manualLayout>
      </c:layout>
      <c:lineChart>
        <c:grouping val="standard"/>
        <c:varyColors val="0"/>
        <c:ser>
          <c:idx val="0"/>
          <c:order val="0"/>
          <c:tx>
            <c:strRef>
              <c:f>'Datos  G3'!$A$5:$B$5</c:f>
              <c:strCache>
                <c:ptCount val="2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'Datos  G3'!$C$4:$AB$4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'Datos  G3'!$C$5:$AB$5</c:f>
              <c:numCache>
                <c:formatCode>0.0</c:formatCode>
                <c:ptCount val="26"/>
                <c:pt idx="0">
                  <c:v>100</c:v>
                </c:pt>
                <c:pt idx="1">
                  <c:v>119.05805868221758</c:v>
                </c:pt>
                <c:pt idx="2">
                  <c:v>121.3233470495676</c:v>
                </c:pt>
                <c:pt idx="3">
                  <c:v>123.99949920929896</c:v>
                </c:pt>
                <c:pt idx="4">
                  <c:v>129.002539469559</c:v>
                </c:pt>
                <c:pt idx="5">
                  <c:v>138.96605463101963</c:v>
                </c:pt>
                <c:pt idx="6">
                  <c:v>172.43466972395998</c:v>
                </c:pt>
                <c:pt idx="7">
                  <c:v>215.55632874061473</c:v>
                </c:pt>
                <c:pt idx="8">
                  <c:v>220.78418836462214</c:v>
                </c:pt>
                <c:pt idx="9">
                  <c:v>200.62314209147783</c:v>
                </c:pt>
                <c:pt idx="10">
                  <c:v>196.03911549296654</c:v>
                </c:pt>
                <c:pt idx="11">
                  <c:v>201.66551596681916</c:v>
                </c:pt>
                <c:pt idx="12">
                  <c:v>214.96702862131025</c:v>
                </c:pt>
                <c:pt idx="13">
                  <c:v>264.16184835074932</c:v>
                </c:pt>
                <c:pt idx="14">
                  <c:v>303.52203092714234</c:v>
                </c:pt>
                <c:pt idx="15">
                  <c:v>348.58155617344192</c:v>
                </c:pt>
                <c:pt idx="16">
                  <c:v>321.52074975309478</c:v>
                </c:pt>
                <c:pt idx="17">
                  <c:v>265.26889566662976</c:v>
                </c:pt>
                <c:pt idx="18">
                  <c:v>275.94709273795598</c:v>
                </c:pt>
                <c:pt idx="19">
                  <c:v>330.99670960016573</c:v>
                </c:pt>
                <c:pt idx="20">
                  <c:v>263.75857594163585</c:v>
                </c:pt>
                <c:pt idx="21">
                  <c:v>265.24067402311715</c:v>
                </c:pt>
                <c:pt idx="22">
                  <c:v>268.28106790153862</c:v>
                </c:pt>
                <c:pt idx="23">
                  <c:v>337.92444801171854</c:v>
                </c:pt>
                <c:pt idx="24">
                  <c:v>344.4430106138646</c:v>
                </c:pt>
                <c:pt idx="25">
                  <c:v>374.36133051578486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B2-4C6F-8274-0F283E9BFEB6}"/>
            </c:ext>
          </c:extLst>
        </c:ser>
        <c:ser>
          <c:idx val="1"/>
          <c:order val="1"/>
          <c:tx>
            <c:strRef>
              <c:f>'Datos  G3'!$A$6:$B$6</c:f>
              <c:strCache>
                <c:ptCount val="2"/>
                <c:pt idx="0">
                  <c:v>España</c:v>
                </c:pt>
              </c:strCache>
            </c:strRef>
          </c:tx>
          <c:spPr>
            <a:ln w="50800"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'Datos  G3'!$C$4:$AB$4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'Datos  G3'!$C$6:$AB$6</c:f>
              <c:numCache>
                <c:formatCode>0.0</c:formatCode>
                <c:ptCount val="26"/>
                <c:pt idx="0">
                  <c:v>100</c:v>
                </c:pt>
                <c:pt idx="1">
                  <c:v>107.91999999999999</c:v>
                </c:pt>
                <c:pt idx="2">
                  <c:v>104.42339199999999</c:v>
                </c:pt>
                <c:pt idx="3">
                  <c:v>118.09241401279999</c:v>
                </c:pt>
                <c:pt idx="4">
                  <c:v>108.645020891776</c:v>
                </c:pt>
                <c:pt idx="5">
                  <c:v>95.91182444325986</c:v>
                </c:pt>
                <c:pt idx="6">
                  <c:v>91.595792343313164</c:v>
                </c:pt>
                <c:pt idx="7">
                  <c:v>102.95367059388401</c:v>
                </c:pt>
                <c:pt idx="8">
                  <c:v>87.580498061765581</c:v>
                </c:pt>
                <c:pt idx="9">
                  <c:v>88.036793183585516</c:v>
                </c:pt>
                <c:pt idx="10">
                  <c:v>93.458065040076363</c:v>
                </c:pt>
                <c:pt idx="11">
                  <c:v>93.777908202233363</c:v>
                </c:pt>
                <c:pt idx="12">
                  <c:v>96.453704513144487</c:v>
                </c:pt>
                <c:pt idx="13">
                  <c:v>105.97562000990438</c:v>
                </c:pt>
                <c:pt idx="14">
                  <c:v>108.73603626056516</c:v>
                </c:pt>
                <c:pt idx="15">
                  <c:v>114.11927266876758</c:v>
                </c:pt>
                <c:pt idx="16">
                  <c:v>126.75871787846052</c:v>
                </c:pt>
                <c:pt idx="17">
                  <c:v>126.18514143115659</c:v>
                </c:pt>
                <c:pt idx="18">
                  <c:v>124.05485770650567</c:v>
                </c:pt>
                <c:pt idx="19">
                  <c:v>119.87354017484348</c:v>
                </c:pt>
                <c:pt idx="20">
                  <c:v>117.09923402871124</c:v>
                </c:pt>
                <c:pt idx="21">
                  <c:v>116.76977857211583</c:v>
                </c:pt>
                <c:pt idx="22">
                  <c:v>115.17249514245083</c:v>
                </c:pt>
                <c:pt idx="23">
                  <c:v>133.18069165154347</c:v>
                </c:pt>
                <c:pt idx="24">
                  <c:v>137.34531124502749</c:v>
                </c:pt>
                <c:pt idx="25">
                  <c:v>142.97646900607361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B2-4C6F-8274-0F283E9BFEB6}"/>
            </c:ext>
          </c:extLst>
        </c:ser>
        <c:ser>
          <c:idx val="2"/>
          <c:order val="2"/>
          <c:tx>
            <c:strRef>
              <c:f>'Datos  G3'!$A$7:$B$7</c:f>
              <c:strCache>
                <c:ptCount val="2"/>
                <c:pt idx="0">
                  <c:v>UE-27</c:v>
                </c:pt>
              </c:strCache>
            </c:strRef>
          </c:tx>
          <c:spPr>
            <a:ln w="50800"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'Datos  G3'!$C$4:$AB$4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'Datos  G3'!$C$7:$AB$7</c:f>
              <c:numCache>
                <c:formatCode>0.0</c:formatCode>
                <c:ptCount val="26"/>
                <c:pt idx="0">
                  <c:v>100.00000000000001</c:v>
                </c:pt>
                <c:pt idx="1">
                  <c:v>104.10000000000001</c:v>
                </c:pt>
                <c:pt idx="2">
                  <c:v>97.853999999999999</c:v>
                </c:pt>
                <c:pt idx="3">
                  <c:v>99.938290200000012</c:v>
                </c:pt>
                <c:pt idx="4">
                  <c:v>101.03761139220001</c:v>
                </c:pt>
                <c:pt idx="5">
                  <c:v>94.672241874491405</c:v>
                </c:pt>
                <c:pt idx="6">
                  <c:v>97.796425856349614</c:v>
                </c:pt>
                <c:pt idx="7">
                  <c:v>107.96725414540998</c:v>
                </c:pt>
                <c:pt idx="8">
                  <c:v>105.21649607801099</c:v>
                </c:pt>
                <c:pt idx="9">
                  <c:v>95.244998083689694</c:v>
                </c:pt>
                <c:pt idx="10">
                  <c:v>114.61491947495752</c:v>
                </c:pt>
                <c:pt idx="11">
                  <c:v>124.105034807484</c:v>
                </c:pt>
                <c:pt idx="12">
                  <c:v>122.9508579837744</c:v>
                </c:pt>
                <c:pt idx="13">
                  <c:v>127.46315447177891</c:v>
                </c:pt>
                <c:pt idx="14">
                  <c:v>128.97996600999309</c:v>
                </c:pt>
                <c:pt idx="15">
                  <c:v>126.16820275097524</c:v>
                </c:pt>
                <c:pt idx="16">
                  <c:v>125.13649230906539</c:v>
                </c:pt>
                <c:pt idx="17">
                  <c:v>144.5566900515696</c:v>
                </c:pt>
                <c:pt idx="18">
                  <c:v>141.1787859683125</c:v>
                </c:pt>
                <c:pt idx="19">
                  <c:v>146.85508006639915</c:v>
                </c:pt>
                <c:pt idx="20">
                  <c:v>152.59661892423392</c:v>
                </c:pt>
                <c:pt idx="21">
                  <c:v>159.9366543958977</c:v>
                </c:pt>
                <c:pt idx="22">
                  <c:v>181.28256496015845</c:v>
                </c:pt>
                <c:pt idx="23">
                  <c:v>170.43018658872072</c:v>
                </c:pt>
                <c:pt idx="24">
                  <c:v>170.65854324783913</c:v>
                </c:pt>
                <c:pt idx="25">
                  <c:v>185.84969814252702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B2-4C6F-8274-0F283E9BF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683008"/>
        <c:axId val="212684800"/>
      </c:lineChart>
      <c:catAx>
        <c:axId val="21268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s-ES"/>
          </a:p>
        </c:txPr>
        <c:crossAx val="212684800"/>
        <c:crossesAt val="100"/>
        <c:auto val="1"/>
        <c:lblAlgn val="ctr"/>
        <c:lblOffset val="100"/>
        <c:tickLblSkip val="1"/>
        <c:tickMarkSkip val="1"/>
        <c:noMultiLvlLbl val="0"/>
      </c:catAx>
      <c:valAx>
        <c:axId val="212684800"/>
        <c:scaling>
          <c:orientation val="minMax"/>
          <c:max val="380"/>
          <c:min val="80"/>
        </c:scaling>
        <c:delete val="0"/>
        <c:axPos val="l"/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2683008"/>
        <c:crosses val="autoZero"/>
        <c:crossBetween val="midCat"/>
        <c:majorUnit val="20"/>
      </c:valAx>
    </c:plotArea>
    <c:legend>
      <c:legendPos val="r"/>
      <c:layout>
        <c:manualLayout>
          <c:xMode val="edge"/>
          <c:yMode val="edge"/>
          <c:x val="0.28933433946895631"/>
          <c:y val="0.9377367818801069"/>
          <c:w val="0.42943936937378152"/>
          <c:h val="4.4551399316194472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tabSelected="1" zoomScale="126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26" workbookViewId="0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120" workbookViewId="0"/>
  </sheetViews>
  <pageMargins left="0.35433070866141736" right="0.35433070866141736" top="0.59055118110236227" bottom="0.59055118110236227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937750" cy="636587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cuments%20and%20Settings/IDEGA/Mis%20documentos/Textos-publicaci&#243;ns%20mi&#241;as/artigos%20publicados/Texto%20exposici&#243;n%20gandeir&#237;a/cadros%20exposici&#243;n%20gandeir&#237;a.xls" TargetMode="External"/><Relationship Id="rId1" Type="http://schemas.openxmlformats.org/officeDocument/2006/relationships/externalLinkPath" Target="/Documents%20and%20Settings/IDEGA/Mis%20documentos/Textos-publicaci&#243;ns%20mi&#241;as/artigos%20publicados/Texto%20exposici&#243;n%20gandeir&#237;a/cadros%20exposici&#243;n%20gandeir&#237;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cuments%20and%20Settings/IDEGA/Mis%20documentos/Textos-publicaci&#243;ns%20mi&#241;as/informes/informe%202002/Cadros/GRAF-2.XLS" TargetMode="External"/><Relationship Id="rId1" Type="http://schemas.openxmlformats.org/officeDocument/2006/relationships/externalLinkPath" Target="/Documents%20and%20Settings/IDEGA/Mis%20documentos/Textos-publicaci&#243;ns%20mi&#241;as/informes/informe%202002/Cadros/GRAF-2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cuments%20and%20Settings/IDEGA/Mis%20documentos/Textos-publicaci&#243;ns%20mi&#241;as/informes/informe%202002/Cadros/GRAF-3.XLS" TargetMode="External"/><Relationship Id="rId1" Type="http://schemas.openxmlformats.org/officeDocument/2006/relationships/externalLinkPath" Target="/Documents%20and%20Settings/IDEGA/Mis%20documentos/Textos-publicaci&#243;ns%20mi&#241;as/informes/informe%202002/Cadros/GRAF-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Textos-publicaci&#243;ns%20mi&#241;as\informes\informe%202002\Cadros\Cadros%20Informe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áfico 1"/>
      <sheetName val="datos gráfico 1"/>
      <sheetName val="gráfico 2"/>
      <sheetName val="datos gráfico 2"/>
      <sheetName val="cadro 1"/>
      <sheetName val="cadro 2"/>
      <sheetName val="Hoja3"/>
    </sheetNames>
    <sheetDataSet>
      <sheetData sheetId="0" refreshError="1"/>
      <sheetData sheetId="1"/>
      <sheetData sheetId="2" refreshError="1"/>
      <sheetData sheetId="3">
        <row r="6">
          <cell r="B6" t="str">
            <v>1985</v>
          </cell>
          <cell r="C6" t="str">
            <v>1989</v>
          </cell>
          <cell r="D6" t="str">
            <v>1992</v>
          </cell>
          <cell r="E6" t="str">
            <v>1993</v>
          </cell>
          <cell r="F6" t="str">
            <v>1994</v>
          </cell>
          <cell r="G6">
            <v>1995</v>
          </cell>
          <cell r="H6">
            <v>1996</v>
          </cell>
          <cell r="I6">
            <v>1997</v>
          </cell>
        </row>
        <row r="10">
          <cell r="B10">
            <v>7.733018503668064E-2</v>
          </cell>
          <cell r="C10">
            <v>7.4719289108728298E-2</v>
          </cell>
          <cell r="D10">
            <v>7.6299652637280307E-2</v>
          </cell>
          <cell r="E10">
            <v>7.3258953065115387E-2</v>
          </cell>
          <cell r="F10">
            <v>6.9387953700556004E-2</v>
          </cell>
          <cell r="G10">
            <v>7.2903907344547006E-2</v>
          </cell>
          <cell r="H10">
            <v>7.258979735401376E-2</v>
          </cell>
          <cell r="I10">
            <v>6.507787530143376E-2</v>
          </cell>
        </row>
        <row r="20">
          <cell r="B20">
            <v>7.4169458449834233E-2</v>
          </cell>
          <cell r="C20">
            <v>7.7745083598195652E-2</v>
          </cell>
          <cell r="D20">
            <v>7.005174931473751E-2</v>
          </cell>
          <cell r="E20">
            <v>5.8512529959929442E-2</v>
          </cell>
          <cell r="F20">
            <v>5.8866824423189169E-2</v>
          </cell>
          <cell r="G20">
            <v>5.8198162529381148E-2</v>
          </cell>
          <cell r="H20">
            <v>5.3443613528090024E-2</v>
          </cell>
          <cell r="I20">
            <v>5.4726779989147413E-2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áfico2"/>
      <sheetName val="A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áfico3"/>
      <sheetName val="A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ro 1"/>
      <sheetName val="cadro 2"/>
      <sheetName val="cadro 3"/>
      <sheetName val="cadro 4"/>
      <sheetName val="cadro 5"/>
      <sheetName val="cadro 6"/>
      <sheetName val="cadro 7"/>
      <sheetName val="cadro 8"/>
      <sheetName val="cadro 9"/>
      <sheetName val="cadro 10"/>
      <sheetName val="cadro 11"/>
      <sheetName val="cadro 12"/>
      <sheetName val="cadro 13"/>
      <sheetName val="cadro 14"/>
      <sheetName val="cadro 15"/>
      <sheetName val="cadro 16"/>
      <sheetName val="cadro 17"/>
      <sheetName val="cadro 18"/>
      <sheetName val="cadro 19"/>
      <sheetName val="cadro 20"/>
      <sheetName val="cadro 21"/>
      <sheetName val="cadro 22"/>
      <sheetName val="cadro 23"/>
      <sheetName val="cadro 24"/>
      <sheetName val="cadro 25"/>
      <sheetName val="cadro 26"/>
      <sheetName val="cadro 27"/>
      <sheetName val="cadro 28"/>
      <sheetName val="cadro 29"/>
      <sheetName val="cadro 30"/>
      <sheetName val="cadro 31"/>
      <sheetName val="cadro32"/>
      <sheetName val="cadro33"/>
      <sheetName val="cadro 34"/>
      <sheetName val="cadro 35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10"/>
  <sheetViews>
    <sheetView workbookViewId="0">
      <pane xSplit="7" ySplit="4" topLeftCell="H186" activePane="bottomRight" state="frozen"/>
      <selection pane="topRight" activeCell="H1" sqref="H1"/>
      <selection pane="bottomLeft" activeCell="A5" sqref="A5"/>
      <selection pane="bottomRight" activeCell="A210" sqref="A210"/>
    </sheetView>
  </sheetViews>
  <sheetFormatPr baseColWidth="10" defaultColWidth="11.42578125" defaultRowHeight="12.75"/>
  <sheetData>
    <row r="1" spans="1:12">
      <c r="A1" s="19" t="s">
        <v>34</v>
      </c>
    </row>
    <row r="2" spans="1:12">
      <c r="A2" s="2" t="s">
        <v>3</v>
      </c>
    </row>
    <row r="3" spans="1:12">
      <c r="A3" s="9" t="s">
        <v>14</v>
      </c>
      <c r="H3" t="s">
        <v>9</v>
      </c>
    </row>
    <row r="4" spans="1:12" ht="25.5">
      <c r="A4" s="13"/>
      <c r="B4" s="14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H4" s="14" t="s">
        <v>4</v>
      </c>
      <c r="I4" s="13" t="s">
        <v>5</v>
      </c>
      <c r="J4" s="13" t="s">
        <v>6</v>
      </c>
      <c r="K4" s="13" t="s">
        <v>7</v>
      </c>
      <c r="L4" s="13" t="s">
        <v>10</v>
      </c>
    </row>
    <row r="5" spans="1:12" ht="13.5">
      <c r="A5" s="27">
        <v>2009</v>
      </c>
      <c r="B5" s="21">
        <v>89.9</v>
      </c>
      <c r="C5" s="22">
        <v>81</v>
      </c>
      <c r="D5" s="21">
        <v>91.5</v>
      </c>
      <c r="E5" s="22">
        <v>104.1</v>
      </c>
      <c r="F5" s="21">
        <v>85.9</v>
      </c>
    </row>
    <row r="6" spans="1:12" ht="13.5">
      <c r="A6" s="20">
        <v>39845</v>
      </c>
      <c r="B6" s="21">
        <v>87.6</v>
      </c>
      <c r="C6" s="22">
        <v>78.8</v>
      </c>
      <c r="D6" s="21">
        <v>85.6</v>
      </c>
      <c r="E6" s="22">
        <v>100.8</v>
      </c>
      <c r="F6" s="21">
        <v>85.3</v>
      </c>
    </row>
    <row r="7" spans="1:12" ht="13.5">
      <c r="A7" s="20">
        <v>39873</v>
      </c>
      <c r="B7" s="21">
        <v>87.4</v>
      </c>
      <c r="C7" s="22">
        <v>78.900000000000006</v>
      </c>
      <c r="D7" s="21">
        <v>83.9</v>
      </c>
      <c r="E7" s="22">
        <v>100.8</v>
      </c>
      <c r="F7" s="21">
        <v>84.5</v>
      </c>
    </row>
    <row r="8" spans="1:12" ht="13.5">
      <c r="A8" s="20">
        <v>39904</v>
      </c>
      <c r="B8" s="21">
        <v>90.6</v>
      </c>
      <c r="C8" s="22">
        <v>81.400000000000006</v>
      </c>
      <c r="D8" s="21">
        <v>83.4</v>
      </c>
      <c r="E8" s="22">
        <v>101.8</v>
      </c>
      <c r="F8" s="21">
        <v>97.3</v>
      </c>
    </row>
    <row r="9" spans="1:12" ht="13.5">
      <c r="A9" s="20">
        <v>39934</v>
      </c>
      <c r="B9" s="21">
        <v>96.9</v>
      </c>
      <c r="C9" s="22">
        <v>84.3</v>
      </c>
      <c r="D9" s="21">
        <v>86.6</v>
      </c>
      <c r="E9" s="22">
        <v>107.2</v>
      </c>
      <c r="F9" s="21">
        <v>110.6</v>
      </c>
    </row>
    <row r="10" spans="1:12" ht="13.5">
      <c r="A10" s="20">
        <v>39965</v>
      </c>
      <c r="B10" s="21">
        <v>96.9</v>
      </c>
      <c r="C10" s="22">
        <v>86.5</v>
      </c>
      <c r="D10" s="21">
        <v>87.8</v>
      </c>
      <c r="E10" s="22">
        <v>106.8</v>
      </c>
      <c r="F10" s="21">
        <v>104.5</v>
      </c>
    </row>
    <row r="11" spans="1:12" ht="13.5">
      <c r="A11" s="20">
        <v>39995</v>
      </c>
      <c r="B11" s="21">
        <v>94.1</v>
      </c>
      <c r="C11" s="22">
        <v>88.4</v>
      </c>
      <c r="D11" s="21">
        <v>88.3</v>
      </c>
      <c r="E11" s="22">
        <v>98</v>
      </c>
      <c r="F11" s="21">
        <v>93.2</v>
      </c>
    </row>
    <row r="12" spans="1:12" ht="13.5">
      <c r="A12" s="20">
        <v>40026</v>
      </c>
      <c r="B12" s="21">
        <v>97</v>
      </c>
      <c r="C12" s="22">
        <v>88.5</v>
      </c>
      <c r="D12" s="21">
        <v>91.2</v>
      </c>
      <c r="E12" s="22">
        <v>95.3</v>
      </c>
      <c r="F12" s="21">
        <v>101.5</v>
      </c>
    </row>
    <row r="13" spans="1:12" ht="13.5">
      <c r="A13" s="20">
        <v>40057</v>
      </c>
      <c r="B13" s="21">
        <v>96.5</v>
      </c>
      <c r="C13" s="22">
        <v>87.6</v>
      </c>
      <c r="D13" s="21">
        <v>98.6</v>
      </c>
      <c r="E13" s="22">
        <v>93.2</v>
      </c>
      <c r="F13" s="21">
        <v>96.7</v>
      </c>
    </row>
    <row r="14" spans="1:12" ht="13.5">
      <c r="A14" s="20">
        <v>40087</v>
      </c>
      <c r="B14" s="21">
        <v>98.4</v>
      </c>
      <c r="C14" s="22">
        <v>85.7</v>
      </c>
      <c r="D14" s="21">
        <v>106.5</v>
      </c>
      <c r="E14" s="22">
        <v>97.3</v>
      </c>
      <c r="F14" s="21">
        <v>98.7</v>
      </c>
    </row>
    <row r="15" spans="1:12" ht="13.5">
      <c r="A15" s="20">
        <v>40118</v>
      </c>
      <c r="B15" s="21">
        <v>102.5</v>
      </c>
      <c r="C15" s="22">
        <v>87</v>
      </c>
      <c r="D15" s="21">
        <v>117.3</v>
      </c>
      <c r="E15" s="22">
        <v>101.7</v>
      </c>
      <c r="F15" s="21">
        <v>105.5</v>
      </c>
    </row>
    <row r="16" spans="1:12" ht="13.5">
      <c r="A16" s="20">
        <v>40148</v>
      </c>
      <c r="B16" s="21">
        <v>104.6</v>
      </c>
      <c r="C16" s="22">
        <v>87.6</v>
      </c>
      <c r="D16" s="21">
        <v>117</v>
      </c>
      <c r="E16" s="22">
        <v>102.7</v>
      </c>
      <c r="F16" s="21">
        <v>111.6</v>
      </c>
    </row>
    <row r="17" spans="1:6" ht="13.5">
      <c r="A17" s="27">
        <v>2010</v>
      </c>
      <c r="B17" s="21">
        <v>101.9</v>
      </c>
      <c r="C17" s="22">
        <v>86</v>
      </c>
      <c r="D17" s="21">
        <v>109</v>
      </c>
      <c r="E17" s="22">
        <v>98.4</v>
      </c>
      <c r="F17" s="21">
        <v>107.2</v>
      </c>
    </row>
    <row r="18" spans="1:6" ht="13.5">
      <c r="A18" s="20">
        <v>40210</v>
      </c>
      <c r="B18" s="21">
        <v>99.3</v>
      </c>
      <c r="C18" s="22">
        <v>86.5</v>
      </c>
      <c r="D18" s="21">
        <v>101.6</v>
      </c>
      <c r="E18" s="22">
        <v>94</v>
      </c>
      <c r="F18" s="21">
        <v>107.4</v>
      </c>
    </row>
    <row r="19" spans="1:6" ht="13.5">
      <c r="A19" s="20">
        <v>40238</v>
      </c>
      <c r="B19" s="21">
        <v>96.6</v>
      </c>
      <c r="C19" s="22">
        <v>87.6</v>
      </c>
      <c r="D19" s="21">
        <v>101.7</v>
      </c>
      <c r="E19" s="22">
        <v>91.8</v>
      </c>
      <c r="F19" s="21">
        <v>110.4</v>
      </c>
    </row>
    <row r="20" spans="1:6" ht="13.5">
      <c r="A20" s="20">
        <v>40269</v>
      </c>
      <c r="B20" s="21">
        <v>97.1</v>
      </c>
      <c r="C20" s="22">
        <v>90.2</v>
      </c>
      <c r="D20" s="21">
        <v>109.8</v>
      </c>
      <c r="E20" s="22">
        <v>90.7</v>
      </c>
      <c r="F20" s="21">
        <v>109.4</v>
      </c>
    </row>
    <row r="21" spans="1:6" ht="13.5">
      <c r="A21" s="20">
        <v>40299</v>
      </c>
      <c r="B21" s="21">
        <v>96.5</v>
      </c>
      <c r="C21" s="22">
        <v>90.2</v>
      </c>
      <c r="D21" s="21">
        <v>111.8</v>
      </c>
      <c r="E21" s="22">
        <v>90.6</v>
      </c>
      <c r="F21" s="21">
        <v>107.2</v>
      </c>
    </row>
    <row r="22" spans="1:6" ht="13.5">
      <c r="A22" s="20">
        <v>40330</v>
      </c>
      <c r="B22" s="21">
        <v>95.9</v>
      </c>
      <c r="C22" s="22">
        <v>91.3</v>
      </c>
      <c r="D22" s="21">
        <v>110.5</v>
      </c>
      <c r="E22" s="22">
        <v>87.8</v>
      </c>
      <c r="F22" s="21">
        <v>106.1</v>
      </c>
    </row>
    <row r="23" spans="1:6" ht="13.5">
      <c r="A23" s="20">
        <v>40360</v>
      </c>
      <c r="B23" s="21">
        <v>100.1</v>
      </c>
      <c r="C23" s="22">
        <v>92.1</v>
      </c>
      <c r="D23" s="21">
        <v>112.9</v>
      </c>
      <c r="E23" s="22">
        <v>95.3</v>
      </c>
      <c r="F23" s="21">
        <v>110.2</v>
      </c>
    </row>
    <row r="24" spans="1:6" ht="13.5">
      <c r="A24" s="20">
        <v>40391</v>
      </c>
      <c r="B24" s="21">
        <v>107.8</v>
      </c>
      <c r="C24" s="22">
        <v>92.9</v>
      </c>
      <c r="D24" s="21">
        <v>112.3</v>
      </c>
      <c r="E24" s="22">
        <v>113</v>
      </c>
      <c r="F24" s="21">
        <v>121.9</v>
      </c>
    </row>
    <row r="25" spans="1:6" ht="13.5">
      <c r="A25" s="20">
        <v>40422</v>
      </c>
      <c r="B25" s="21">
        <v>114.2</v>
      </c>
      <c r="C25" s="22">
        <v>92.5</v>
      </c>
      <c r="D25" s="21">
        <v>116.1</v>
      </c>
      <c r="E25" s="22">
        <v>126</v>
      </c>
      <c r="F25" s="21">
        <v>124.9</v>
      </c>
    </row>
    <row r="26" spans="1:6" ht="13.5">
      <c r="A26" s="20">
        <v>40452</v>
      </c>
      <c r="B26" s="21">
        <v>120.1</v>
      </c>
      <c r="C26" s="22">
        <v>94</v>
      </c>
      <c r="D26" s="21">
        <v>121.4</v>
      </c>
      <c r="E26" s="22">
        <v>130.69999999999999</v>
      </c>
      <c r="F26" s="21">
        <v>139.19999999999999</v>
      </c>
    </row>
    <row r="27" spans="1:6" ht="13.5">
      <c r="A27" s="20">
        <v>40483</v>
      </c>
      <c r="B27" s="21">
        <v>124.3</v>
      </c>
      <c r="C27" s="22">
        <v>96.5</v>
      </c>
      <c r="D27" s="21">
        <v>118.8</v>
      </c>
      <c r="E27" s="22">
        <v>132.5</v>
      </c>
      <c r="F27" s="21">
        <v>153.9</v>
      </c>
    </row>
    <row r="28" spans="1:6" ht="13.5">
      <c r="A28" s="20">
        <v>40513</v>
      </c>
      <c r="B28" s="21">
        <v>129.4</v>
      </c>
      <c r="C28" s="22">
        <v>97.6</v>
      </c>
      <c r="D28" s="21">
        <v>117.5</v>
      </c>
      <c r="E28" s="22">
        <v>139.80000000000001</v>
      </c>
      <c r="F28" s="21">
        <v>166.3</v>
      </c>
    </row>
    <row r="29" spans="1:6" ht="13.5">
      <c r="A29" s="27">
        <v>2011</v>
      </c>
      <c r="B29" s="21">
        <v>120.5</v>
      </c>
      <c r="C29" s="22">
        <v>88.2</v>
      </c>
      <c r="D29" s="21">
        <v>110.6</v>
      </c>
      <c r="E29" s="22">
        <v>130.6</v>
      </c>
      <c r="F29" s="21">
        <v>157.19999999999999</v>
      </c>
    </row>
    <row r="30" spans="1:6" ht="13.5">
      <c r="A30" s="20">
        <v>40575</v>
      </c>
      <c r="B30" s="21">
        <v>124.1</v>
      </c>
      <c r="C30" s="22">
        <v>90.5</v>
      </c>
      <c r="D30" s="21">
        <v>117.4</v>
      </c>
      <c r="E30" s="22">
        <v>136.5</v>
      </c>
      <c r="F30" s="21">
        <v>158.1</v>
      </c>
    </row>
    <row r="31" spans="1:6" ht="13.5">
      <c r="A31" s="20">
        <v>40603</v>
      </c>
      <c r="B31" s="21">
        <v>121</v>
      </c>
      <c r="C31" s="22">
        <v>93.4</v>
      </c>
      <c r="D31" s="21">
        <v>122.4</v>
      </c>
      <c r="E31" s="22">
        <v>131.1</v>
      </c>
      <c r="F31" s="21">
        <v>147</v>
      </c>
    </row>
    <row r="32" spans="1:6" ht="13.5">
      <c r="A32" s="20">
        <v>40634</v>
      </c>
      <c r="B32" s="21">
        <v>122.8</v>
      </c>
      <c r="C32" s="22">
        <v>96.8</v>
      </c>
      <c r="D32" s="21">
        <v>121.2</v>
      </c>
      <c r="E32" s="22">
        <v>136.69999999999999</v>
      </c>
      <c r="F32" s="21">
        <v>146.69999999999999</v>
      </c>
    </row>
    <row r="33" spans="1:6" ht="13.5">
      <c r="A33" s="20">
        <v>40664</v>
      </c>
      <c r="B33" s="21">
        <v>121.7</v>
      </c>
      <c r="C33" s="22">
        <v>97.3</v>
      </c>
      <c r="D33" s="21">
        <v>120.9</v>
      </c>
      <c r="E33" s="22">
        <v>136</v>
      </c>
      <c r="F33" s="21">
        <v>146.30000000000001</v>
      </c>
    </row>
    <row r="34" spans="1:6" ht="13.5">
      <c r="A34" s="20">
        <v>40695</v>
      </c>
      <c r="B34" s="21">
        <v>121.4</v>
      </c>
      <c r="C34" s="22">
        <v>95.7</v>
      </c>
      <c r="D34" s="21">
        <v>121.9</v>
      </c>
      <c r="E34" s="22">
        <v>132.6</v>
      </c>
      <c r="F34" s="21">
        <v>144.9</v>
      </c>
    </row>
    <row r="35" spans="1:6" ht="13.5">
      <c r="A35" s="20">
        <v>40725</v>
      </c>
      <c r="B35" s="21">
        <v>119.8</v>
      </c>
      <c r="C35" s="22">
        <v>95.4</v>
      </c>
      <c r="D35" s="21">
        <v>120.3</v>
      </c>
      <c r="E35" s="22">
        <v>126.6</v>
      </c>
      <c r="F35" s="21">
        <v>140.6</v>
      </c>
    </row>
    <row r="36" spans="1:6" ht="13.5">
      <c r="A36" s="20">
        <v>40756</v>
      </c>
      <c r="B36" s="21">
        <v>119.6</v>
      </c>
      <c r="C36" s="22">
        <v>94.5</v>
      </c>
      <c r="D36" s="21">
        <v>118.8</v>
      </c>
      <c r="E36" s="22">
        <v>130.5</v>
      </c>
      <c r="F36" s="21">
        <v>136.5</v>
      </c>
    </row>
    <row r="37" spans="1:6" ht="13.5">
      <c r="A37" s="20">
        <v>40787</v>
      </c>
      <c r="B37" s="21">
        <v>117.3</v>
      </c>
      <c r="C37" s="22">
        <v>95.6</v>
      </c>
      <c r="D37" s="21">
        <v>114.5</v>
      </c>
      <c r="E37" s="22">
        <v>126.6</v>
      </c>
      <c r="F37" s="21">
        <v>133.19999999999999</v>
      </c>
    </row>
    <row r="38" spans="1:6" ht="13.5">
      <c r="A38" s="20">
        <v>40817</v>
      </c>
      <c r="B38" s="21">
        <v>113.2</v>
      </c>
      <c r="C38" s="22">
        <v>95.4</v>
      </c>
      <c r="D38" s="21">
        <v>113.7</v>
      </c>
      <c r="E38" s="22">
        <v>120</v>
      </c>
      <c r="F38" s="21">
        <v>124.3</v>
      </c>
    </row>
    <row r="39" spans="1:6" ht="13.5">
      <c r="A39" s="20">
        <v>40848</v>
      </c>
      <c r="B39" s="21">
        <v>113.5</v>
      </c>
      <c r="C39" s="22">
        <v>97.1</v>
      </c>
      <c r="D39" s="21">
        <v>112.7</v>
      </c>
      <c r="E39" s="22">
        <v>117.9</v>
      </c>
      <c r="F39" s="21">
        <v>130.6</v>
      </c>
    </row>
    <row r="40" spans="1:6" ht="13.5">
      <c r="A40" s="20">
        <v>40878</v>
      </c>
      <c r="B40" s="21">
        <v>109.9</v>
      </c>
      <c r="C40" s="22">
        <v>95.6</v>
      </c>
      <c r="D40" s="21">
        <v>109.9</v>
      </c>
      <c r="E40" s="22">
        <v>112.1</v>
      </c>
      <c r="F40" s="21">
        <v>126.6</v>
      </c>
    </row>
    <row r="41" spans="1:6" ht="13.5">
      <c r="A41" s="27">
        <v>2012</v>
      </c>
      <c r="B41" s="21">
        <v>110.9</v>
      </c>
      <c r="C41" s="22">
        <v>93.2</v>
      </c>
      <c r="D41" s="21">
        <v>109.2</v>
      </c>
      <c r="E41" s="22">
        <v>115.5</v>
      </c>
      <c r="F41" s="21">
        <v>131</v>
      </c>
    </row>
    <row r="42" spans="1:6" ht="13.5">
      <c r="A42" s="20">
        <v>40940</v>
      </c>
      <c r="B42" s="21">
        <v>113.8</v>
      </c>
      <c r="C42" s="22">
        <v>95.7</v>
      </c>
      <c r="D42" s="21">
        <v>110</v>
      </c>
      <c r="E42" s="22">
        <v>119</v>
      </c>
      <c r="F42" s="21">
        <v>134.6</v>
      </c>
    </row>
    <row r="43" spans="1:6" ht="13.5">
      <c r="A43" s="20">
        <v>40969</v>
      </c>
      <c r="B43" s="21">
        <v>114</v>
      </c>
      <c r="C43" s="22">
        <v>96.3</v>
      </c>
      <c r="D43" s="21">
        <v>107.2</v>
      </c>
      <c r="E43" s="22">
        <v>118.5</v>
      </c>
      <c r="F43" s="21">
        <v>138.4</v>
      </c>
    </row>
    <row r="44" spans="1:6" ht="13.5">
      <c r="A44" s="20">
        <v>41000</v>
      </c>
      <c r="B44" s="21">
        <v>112.9</v>
      </c>
      <c r="C44" s="22">
        <v>96</v>
      </c>
      <c r="D44" s="21">
        <v>102.1</v>
      </c>
      <c r="E44" s="22">
        <v>117.2</v>
      </c>
      <c r="F44" s="21">
        <v>141.9</v>
      </c>
    </row>
    <row r="45" spans="1:6" ht="13.5">
      <c r="A45" s="20">
        <v>41030</v>
      </c>
      <c r="B45" s="21">
        <v>108</v>
      </c>
      <c r="C45" s="22">
        <v>94.1</v>
      </c>
      <c r="D45" s="21">
        <v>95.8</v>
      </c>
      <c r="E45" s="22">
        <v>114.6</v>
      </c>
      <c r="F45" s="21">
        <v>131.1</v>
      </c>
    </row>
    <row r="46" spans="1:6" ht="13.5">
      <c r="A46" s="20">
        <v>41061</v>
      </c>
      <c r="B46" s="21">
        <v>105.1</v>
      </c>
      <c r="C46" s="22">
        <v>91.8</v>
      </c>
      <c r="D46" s="21">
        <v>92.8</v>
      </c>
      <c r="E46" s="22">
        <v>113.8</v>
      </c>
      <c r="F46" s="21">
        <v>122.8</v>
      </c>
    </row>
    <row r="47" spans="1:6" ht="13.5">
      <c r="A47" s="20">
        <v>41091</v>
      </c>
      <c r="B47" s="21">
        <v>110.7</v>
      </c>
      <c r="C47" s="22">
        <v>90.6</v>
      </c>
      <c r="D47" s="21">
        <v>90.5</v>
      </c>
      <c r="E47" s="22">
        <v>130.6</v>
      </c>
      <c r="F47" s="21">
        <v>125.8</v>
      </c>
    </row>
    <row r="48" spans="1:6" ht="13.5">
      <c r="A48" s="20">
        <v>41122</v>
      </c>
      <c r="B48" s="21">
        <v>111.8</v>
      </c>
      <c r="C48" s="22">
        <v>93.1</v>
      </c>
      <c r="D48" s="21">
        <v>92.6</v>
      </c>
      <c r="E48" s="22">
        <v>133.5</v>
      </c>
      <c r="F48" s="21">
        <v>125.5</v>
      </c>
    </row>
    <row r="49" spans="1:6" ht="13.5">
      <c r="A49" s="20">
        <v>41153</v>
      </c>
      <c r="B49" s="21">
        <v>113.6</v>
      </c>
      <c r="C49" s="22">
        <v>96.9</v>
      </c>
      <c r="D49" s="21">
        <v>100.7</v>
      </c>
      <c r="E49" s="22">
        <v>133.19999999999999</v>
      </c>
      <c r="F49" s="21">
        <v>124.3</v>
      </c>
    </row>
    <row r="50" spans="1:6" ht="13.5">
      <c r="A50" s="20">
        <v>41183</v>
      </c>
      <c r="B50" s="21">
        <v>112.6</v>
      </c>
      <c r="C50" s="22">
        <v>97.9</v>
      </c>
      <c r="D50" s="21">
        <v>103.7</v>
      </c>
      <c r="E50" s="22">
        <v>132.9</v>
      </c>
      <c r="F50" s="21">
        <v>113.4</v>
      </c>
    </row>
    <row r="51" spans="1:6" ht="13.5">
      <c r="A51" s="20">
        <v>41214</v>
      </c>
      <c r="B51" s="21">
        <v>112.1</v>
      </c>
      <c r="C51" s="22">
        <v>97.4</v>
      </c>
      <c r="D51" s="21">
        <v>104.3</v>
      </c>
      <c r="E51" s="22">
        <v>134.80000000000001</v>
      </c>
      <c r="F51" s="21">
        <v>110.3</v>
      </c>
    </row>
    <row r="52" spans="1:6" ht="13.5">
      <c r="A52" s="20">
        <v>41244</v>
      </c>
      <c r="B52" s="21">
        <v>111.5</v>
      </c>
      <c r="C52" s="22">
        <v>97.3</v>
      </c>
      <c r="D52" s="21">
        <v>107.2</v>
      </c>
      <c r="E52" s="22">
        <v>132.9</v>
      </c>
      <c r="F52" s="21">
        <v>107.4</v>
      </c>
    </row>
    <row r="53" spans="1:6" ht="13.5">
      <c r="A53" s="27">
        <v>2013</v>
      </c>
      <c r="B53" s="21">
        <v>112.5</v>
      </c>
      <c r="C53" s="22">
        <v>97.1</v>
      </c>
      <c r="D53" s="21">
        <v>110.3</v>
      </c>
      <c r="E53" s="22">
        <v>132.4</v>
      </c>
      <c r="F53" s="21">
        <v>113.3</v>
      </c>
    </row>
    <row r="54" spans="1:6" ht="13.5">
      <c r="A54" s="20">
        <v>41306</v>
      </c>
      <c r="B54" s="21">
        <v>112.4</v>
      </c>
      <c r="C54" s="22">
        <v>98.3</v>
      </c>
      <c r="D54" s="21">
        <v>112.8</v>
      </c>
      <c r="E54" s="22">
        <v>129.69999999999999</v>
      </c>
      <c r="F54" s="21">
        <v>114.5</v>
      </c>
    </row>
    <row r="55" spans="1:6" ht="13.5">
      <c r="A55" s="20">
        <v>41334</v>
      </c>
      <c r="B55" s="21">
        <v>112.1</v>
      </c>
      <c r="C55" s="22">
        <v>98.6</v>
      </c>
      <c r="D55" s="21">
        <v>116.7</v>
      </c>
      <c r="E55" s="22">
        <v>127.6</v>
      </c>
      <c r="F55" s="21">
        <v>111.6</v>
      </c>
    </row>
    <row r="56" spans="1:6" ht="13.5">
      <c r="A56" s="20">
        <v>41365</v>
      </c>
      <c r="B56" s="21">
        <v>112</v>
      </c>
      <c r="C56" s="22">
        <v>99.2</v>
      </c>
      <c r="D56" s="21">
        <v>128.4</v>
      </c>
      <c r="E56" s="22">
        <v>122.9</v>
      </c>
      <c r="F56" s="21">
        <v>110</v>
      </c>
    </row>
    <row r="57" spans="1:6" ht="13.5">
      <c r="A57" s="20">
        <v>41395</v>
      </c>
      <c r="B57" s="21">
        <v>111.4</v>
      </c>
      <c r="C57" s="22">
        <v>96.3</v>
      </c>
      <c r="D57" s="21">
        <v>127.6</v>
      </c>
      <c r="E57" s="22">
        <v>124.3</v>
      </c>
      <c r="F57" s="21">
        <v>110.3</v>
      </c>
    </row>
    <row r="58" spans="1:6" ht="13.5">
      <c r="A58" s="20">
        <v>41426</v>
      </c>
      <c r="B58" s="21">
        <v>110.2</v>
      </c>
      <c r="C58" s="22">
        <v>95.7</v>
      </c>
      <c r="D58" s="21">
        <v>127.9</v>
      </c>
      <c r="E58" s="22">
        <v>121.9</v>
      </c>
      <c r="F58" s="21">
        <v>110</v>
      </c>
    </row>
    <row r="59" spans="1:6" ht="13.5">
      <c r="A59" s="20">
        <v>41456</v>
      </c>
      <c r="B59" s="21">
        <v>107.5</v>
      </c>
      <c r="C59" s="22">
        <v>95.5</v>
      </c>
      <c r="D59" s="21">
        <v>128.5</v>
      </c>
      <c r="E59" s="22">
        <v>115.3</v>
      </c>
      <c r="F59" s="21">
        <v>106</v>
      </c>
    </row>
    <row r="60" spans="1:6" ht="13.5">
      <c r="A60" s="20">
        <v>41487</v>
      </c>
      <c r="B60" s="21">
        <v>105.9</v>
      </c>
      <c r="C60" s="22">
        <v>96.2</v>
      </c>
      <c r="D60" s="21">
        <v>132.80000000000001</v>
      </c>
      <c r="E60" s="22">
        <v>108.7</v>
      </c>
      <c r="F60" s="21">
        <v>102</v>
      </c>
    </row>
    <row r="61" spans="1:6" ht="13.5">
      <c r="A61" s="20">
        <v>41518</v>
      </c>
      <c r="B61" s="21">
        <v>106.1</v>
      </c>
      <c r="C61" s="22">
        <v>96.6</v>
      </c>
      <c r="D61" s="21">
        <v>135.80000000000001</v>
      </c>
      <c r="E61" s="22">
        <v>106.4</v>
      </c>
      <c r="F61" s="21">
        <v>102.9</v>
      </c>
    </row>
    <row r="62" spans="1:6" ht="13.5">
      <c r="A62" s="20">
        <v>41548</v>
      </c>
      <c r="B62" s="21">
        <v>108.2</v>
      </c>
      <c r="C62" s="22">
        <v>96.9</v>
      </c>
      <c r="D62" s="21">
        <v>139.4</v>
      </c>
      <c r="E62" s="22">
        <v>108.2</v>
      </c>
      <c r="F62" s="21">
        <v>105.8</v>
      </c>
    </row>
    <row r="63" spans="1:6" ht="13.5">
      <c r="A63" s="20">
        <v>41579</v>
      </c>
      <c r="B63" s="21">
        <v>108.1</v>
      </c>
      <c r="C63" s="22">
        <v>96.1</v>
      </c>
      <c r="D63" s="21">
        <v>138.5</v>
      </c>
      <c r="E63" s="22">
        <v>107.5</v>
      </c>
      <c r="F63" s="21">
        <v>111.2</v>
      </c>
    </row>
    <row r="64" spans="1:6" ht="13.5">
      <c r="A64" s="20">
        <v>41609</v>
      </c>
      <c r="B64" s="21">
        <v>107.8</v>
      </c>
      <c r="C64" s="22">
        <v>95.5</v>
      </c>
      <c r="D64" s="21">
        <v>142.69999999999999</v>
      </c>
      <c r="E64" s="22">
        <v>107.4</v>
      </c>
      <c r="F64" s="21">
        <v>109.7</v>
      </c>
    </row>
    <row r="65" spans="1:6" ht="13.5">
      <c r="A65" s="27">
        <v>2014</v>
      </c>
      <c r="B65" s="21">
        <v>107.4</v>
      </c>
      <c r="C65" s="22">
        <v>95.4</v>
      </c>
      <c r="D65" s="21">
        <v>144.4</v>
      </c>
      <c r="E65" s="22">
        <v>108.2</v>
      </c>
      <c r="F65" s="21">
        <v>106.8</v>
      </c>
    </row>
    <row r="66" spans="1:6" ht="13.5">
      <c r="A66" s="20">
        <v>41671</v>
      </c>
      <c r="B66" s="21">
        <v>109.6</v>
      </c>
      <c r="C66" s="22">
        <v>96.2</v>
      </c>
      <c r="D66" s="21">
        <v>144.6</v>
      </c>
      <c r="E66" s="22">
        <v>110.6</v>
      </c>
      <c r="F66" s="21">
        <v>111.7</v>
      </c>
    </row>
    <row r="67" spans="1:6" ht="13.5">
      <c r="A67" s="20">
        <v>41699</v>
      </c>
      <c r="B67" s="21">
        <v>112.9</v>
      </c>
      <c r="C67" s="22">
        <v>98.3</v>
      </c>
      <c r="D67" s="21">
        <v>143.1</v>
      </c>
      <c r="E67" s="22">
        <v>115.9</v>
      </c>
      <c r="F67" s="21">
        <v>115.9</v>
      </c>
    </row>
    <row r="68" spans="1:6" ht="13.5">
      <c r="A68" s="20">
        <v>41730</v>
      </c>
      <c r="B68" s="21">
        <v>112.3</v>
      </c>
      <c r="C68" s="22">
        <v>101.4</v>
      </c>
      <c r="D68" s="21">
        <v>136.1</v>
      </c>
      <c r="E68" s="22">
        <v>116</v>
      </c>
      <c r="F68" s="21">
        <v>112.3</v>
      </c>
    </row>
    <row r="69" spans="1:6" ht="13.5">
      <c r="A69" s="20">
        <v>41760</v>
      </c>
      <c r="B69" s="21">
        <v>112</v>
      </c>
      <c r="C69" s="22">
        <v>103.3</v>
      </c>
      <c r="D69" s="21">
        <v>131.1</v>
      </c>
      <c r="E69" s="22">
        <v>115.8</v>
      </c>
      <c r="F69" s="21">
        <v>110.2</v>
      </c>
    </row>
    <row r="70" spans="1:6" ht="13.5">
      <c r="A70" s="20">
        <v>41791</v>
      </c>
      <c r="B70" s="21">
        <v>110.2</v>
      </c>
      <c r="C70" s="22">
        <v>107.2</v>
      </c>
      <c r="D70" s="21">
        <v>125.7</v>
      </c>
      <c r="E70" s="22">
        <v>109.8</v>
      </c>
      <c r="F70" s="21">
        <v>106.5</v>
      </c>
    </row>
    <row r="71" spans="1:6" ht="13.5">
      <c r="A71" s="20">
        <v>41821</v>
      </c>
      <c r="B71" s="21">
        <v>107.4</v>
      </c>
      <c r="C71" s="22">
        <v>108.5</v>
      </c>
      <c r="D71" s="21">
        <v>120.4</v>
      </c>
      <c r="E71" s="22">
        <v>103.7</v>
      </c>
      <c r="F71" s="21">
        <v>102.3</v>
      </c>
    </row>
    <row r="72" spans="1:6" ht="13.5">
      <c r="A72" s="20">
        <v>41852</v>
      </c>
      <c r="B72" s="21">
        <v>104.2</v>
      </c>
      <c r="C72" s="22">
        <v>109.5</v>
      </c>
      <c r="D72" s="21">
        <v>111.5</v>
      </c>
      <c r="E72" s="22">
        <v>102</v>
      </c>
      <c r="F72" s="21">
        <v>93.9</v>
      </c>
    </row>
    <row r="73" spans="1:6" ht="13.5">
      <c r="A73" s="20">
        <v>41883</v>
      </c>
      <c r="B73" s="21">
        <v>100.9</v>
      </c>
      <c r="C73" s="22">
        <v>108.6</v>
      </c>
      <c r="D73" s="21">
        <v>102.5</v>
      </c>
      <c r="E73" s="22">
        <v>99.3</v>
      </c>
      <c r="F73" s="21">
        <v>91.1</v>
      </c>
    </row>
    <row r="74" spans="1:6" ht="13.5">
      <c r="A74" s="20">
        <v>41913</v>
      </c>
      <c r="B74" s="21">
        <v>101.1</v>
      </c>
      <c r="C74" s="22">
        <v>108.3</v>
      </c>
      <c r="D74" s="21">
        <v>99</v>
      </c>
      <c r="E74" s="22">
        <v>100</v>
      </c>
      <c r="F74" s="21">
        <v>92.5</v>
      </c>
    </row>
    <row r="75" spans="1:6" ht="13.5">
      <c r="A75" s="20">
        <v>41944</v>
      </c>
      <c r="B75" s="21">
        <v>99.9</v>
      </c>
      <c r="C75" s="22">
        <v>106.1</v>
      </c>
      <c r="D75" s="21">
        <v>94.9</v>
      </c>
      <c r="E75" s="22">
        <v>101</v>
      </c>
      <c r="F75" s="21">
        <v>93.2</v>
      </c>
    </row>
    <row r="76" spans="1:6" ht="13.5">
      <c r="A76" s="20">
        <v>41974</v>
      </c>
      <c r="B76" s="21">
        <v>97.2</v>
      </c>
      <c r="C76" s="22">
        <v>100.6</v>
      </c>
      <c r="D76" s="21">
        <v>91</v>
      </c>
      <c r="E76" s="22">
        <v>102.5</v>
      </c>
      <c r="F76" s="21">
        <v>90.5</v>
      </c>
    </row>
    <row r="77" spans="1:6" ht="13.5">
      <c r="A77" s="27">
        <v>2015</v>
      </c>
      <c r="B77" s="21">
        <v>103.2</v>
      </c>
      <c r="C77" s="22">
        <v>106.9</v>
      </c>
      <c r="D77" s="21">
        <v>94.5</v>
      </c>
      <c r="E77" s="22">
        <v>108.2</v>
      </c>
      <c r="F77" s="21">
        <v>97.1</v>
      </c>
    </row>
    <row r="78" spans="1:6" ht="13.5">
      <c r="A78" s="20">
        <v>42036</v>
      </c>
      <c r="B78" s="21">
        <v>100.9</v>
      </c>
      <c r="C78" s="22">
        <v>103.5</v>
      </c>
      <c r="D78" s="21">
        <v>97.3</v>
      </c>
      <c r="E78" s="22">
        <v>103.9</v>
      </c>
      <c r="F78" s="21">
        <v>97.3</v>
      </c>
    </row>
    <row r="79" spans="1:6" ht="13.5">
      <c r="A79" s="20">
        <v>42064</v>
      </c>
      <c r="B79" s="21">
        <v>97.9</v>
      </c>
      <c r="C79" s="22">
        <v>99.3</v>
      </c>
      <c r="D79" s="21">
        <v>97.3</v>
      </c>
      <c r="E79" s="22">
        <v>101.7</v>
      </c>
      <c r="F79" s="21">
        <v>94.7</v>
      </c>
    </row>
    <row r="80" spans="1:6" ht="13.5">
      <c r="A80" s="20">
        <v>42095</v>
      </c>
      <c r="B80" s="21">
        <v>96.7</v>
      </c>
      <c r="C80" s="22">
        <v>99.6</v>
      </c>
      <c r="D80" s="21">
        <v>92.6</v>
      </c>
      <c r="E80" s="22">
        <v>100.4</v>
      </c>
      <c r="F80" s="21">
        <v>93.9</v>
      </c>
    </row>
    <row r="81" spans="1:12" ht="13.5">
      <c r="A81" s="20">
        <v>42125</v>
      </c>
      <c r="B81" s="21">
        <v>97.2</v>
      </c>
      <c r="C81" s="22">
        <v>101.8</v>
      </c>
      <c r="D81" s="21">
        <v>91.9</v>
      </c>
      <c r="E81" s="22">
        <v>97.8</v>
      </c>
      <c r="F81" s="21">
        <v>96.6</v>
      </c>
    </row>
    <row r="82" spans="1:12" ht="13.5">
      <c r="A82" s="20">
        <v>42156</v>
      </c>
      <c r="B82" s="21">
        <v>96.7</v>
      </c>
      <c r="C82" s="22">
        <v>100.9</v>
      </c>
      <c r="D82" s="21">
        <v>89.6</v>
      </c>
      <c r="E82" s="22">
        <v>98.8</v>
      </c>
      <c r="F82" s="21">
        <v>98</v>
      </c>
    </row>
    <row r="83" spans="1:12" ht="13.5">
      <c r="A83" s="20">
        <v>42186</v>
      </c>
      <c r="B83" s="21">
        <v>95.9</v>
      </c>
      <c r="C83" s="22">
        <v>101.2</v>
      </c>
      <c r="D83" s="21">
        <v>84</v>
      </c>
      <c r="E83" s="22">
        <v>101.1</v>
      </c>
      <c r="F83" s="21">
        <v>92.4</v>
      </c>
      <c r="H83" t="s">
        <v>9</v>
      </c>
    </row>
    <row r="84" spans="1:12" ht="25.5">
      <c r="A84" s="20">
        <v>42217</v>
      </c>
      <c r="B84" s="21">
        <v>91.5</v>
      </c>
      <c r="C84" s="22">
        <v>101.2</v>
      </c>
      <c r="D84" s="21">
        <v>81.7</v>
      </c>
      <c r="E84" s="22">
        <v>93.9</v>
      </c>
      <c r="F84" s="21">
        <v>84.1</v>
      </c>
      <c r="H84" s="14" t="s">
        <v>4</v>
      </c>
      <c r="I84" s="13" t="s">
        <v>5</v>
      </c>
      <c r="J84" s="13" t="s">
        <v>6</v>
      </c>
      <c r="K84" s="13" t="s">
        <v>7</v>
      </c>
      <c r="L84" s="13" t="s">
        <v>10</v>
      </c>
    </row>
    <row r="85" spans="1:12" ht="13.5">
      <c r="A85" s="20">
        <v>42248</v>
      </c>
      <c r="B85" s="21">
        <v>90.9</v>
      </c>
      <c r="C85" s="22">
        <v>98.8</v>
      </c>
      <c r="D85" s="21">
        <v>85.1</v>
      </c>
      <c r="E85" s="22">
        <v>92.5</v>
      </c>
      <c r="F85" s="21">
        <v>83.8</v>
      </c>
    </row>
    <row r="86" spans="1:12" ht="13.5">
      <c r="A86" s="20">
        <v>42278</v>
      </c>
      <c r="B86" s="21">
        <v>92.3</v>
      </c>
      <c r="C86" s="22">
        <v>94.1</v>
      </c>
      <c r="D86" s="21">
        <v>90</v>
      </c>
      <c r="E86" s="22">
        <v>93.7</v>
      </c>
      <c r="F86" s="21">
        <v>89.7</v>
      </c>
    </row>
    <row r="87" spans="1:12" ht="13.5">
      <c r="A87" s="20">
        <v>42309</v>
      </c>
      <c r="B87" s="21">
        <v>89.7</v>
      </c>
      <c r="C87" s="22">
        <v>91.2</v>
      </c>
      <c r="D87" s="21">
        <v>82.3</v>
      </c>
      <c r="E87" s="22">
        <v>92.5</v>
      </c>
      <c r="F87" s="21">
        <v>87</v>
      </c>
    </row>
    <row r="88" spans="1:12" ht="13.5">
      <c r="A88" s="20">
        <v>42339</v>
      </c>
      <c r="B88" s="21">
        <v>88.9</v>
      </c>
      <c r="C88" s="22">
        <v>88.7</v>
      </c>
      <c r="D88" s="21">
        <v>82.8</v>
      </c>
      <c r="E88" s="22">
        <v>91.4</v>
      </c>
      <c r="F88" s="21">
        <v>88.6</v>
      </c>
      <c r="H88">
        <f>SUM(B77:B88)/12</f>
        <v>95.149999999999991</v>
      </c>
      <c r="I88">
        <f>SUM(C77:C88)/12</f>
        <v>98.933333333333337</v>
      </c>
      <c r="J88">
        <f>SUM(D77:D88)/12</f>
        <v>89.091666666666683</v>
      </c>
      <c r="K88">
        <f>SUM(E77:E88)/12</f>
        <v>97.991666666666674</v>
      </c>
      <c r="L88">
        <f>SUM(F77:F88)/12</f>
        <v>91.933333333333337</v>
      </c>
    </row>
    <row r="89" spans="1:12" ht="13.5">
      <c r="A89" s="27">
        <v>2016</v>
      </c>
      <c r="B89" s="21">
        <v>90.4</v>
      </c>
      <c r="C89" s="22">
        <v>89.8</v>
      </c>
      <c r="D89" s="21">
        <v>84.5</v>
      </c>
      <c r="E89" s="22">
        <v>93.2</v>
      </c>
      <c r="F89" s="21">
        <v>90.7</v>
      </c>
    </row>
    <row r="90" spans="1:12" ht="13.5">
      <c r="A90" s="20">
        <v>42401</v>
      </c>
      <c r="B90" s="21">
        <v>91.6</v>
      </c>
      <c r="C90" s="22">
        <v>91.5</v>
      </c>
      <c r="D90" s="21">
        <v>83.9</v>
      </c>
      <c r="E90" s="22">
        <v>92.9</v>
      </c>
      <c r="F90" s="21">
        <v>98</v>
      </c>
    </row>
    <row r="91" spans="1:12" ht="13.5">
      <c r="A91" s="20">
        <v>42430</v>
      </c>
      <c r="B91" s="21">
        <v>93</v>
      </c>
      <c r="C91" s="22">
        <v>91.7</v>
      </c>
      <c r="D91" s="21">
        <v>81.599999999999994</v>
      </c>
      <c r="E91" s="22">
        <v>92</v>
      </c>
      <c r="F91" s="21">
        <v>103.6</v>
      </c>
    </row>
    <row r="92" spans="1:12" ht="13.5">
      <c r="A92" s="20">
        <v>42461</v>
      </c>
      <c r="B92" s="21">
        <v>94.8</v>
      </c>
      <c r="C92" s="22">
        <v>93.3</v>
      </c>
      <c r="D92" s="21">
        <v>82.1</v>
      </c>
      <c r="E92" s="22">
        <v>94.1</v>
      </c>
      <c r="F92" s="21">
        <v>107.6</v>
      </c>
    </row>
    <row r="93" spans="1:12" ht="13.5">
      <c r="A93" s="20">
        <v>42491</v>
      </c>
      <c r="B93" s="21">
        <v>96.4</v>
      </c>
      <c r="C93" s="22">
        <v>95.9</v>
      </c>
      <c r="D93" s="21">
        <v>77.400000000000006</v>
      </c>
      <c r="E93" s="22">
        <v>96.9</v>
      </c>
      <c r="F93" s="21">
        <v>105.9</v>
      </c>
    </row>
    <row r="94" spans="1:12" ht="13.5">
      <c r="A94" s="20">
        <v>42522</v>
      </c>
      <c r="B94" s="21">
        <v>99.8</v>
      </c>
      <c r="C94" s="22">
        <v>100.1</v>
      </c>
      <c r="D94" s="21">
        <v>78.599999999999994</v>
      </c>
      <c r="E94" s="22">
        <v>100.2</v>
      </c>
      <c r="F94" s="21">
        <v>104.2</v>
      </c>
    </row>
    <row r="95" spans="1:12" ht="13.5">
      <c r="A95" s="20">
        <v>42552</v>
      </c>
      <c r="B95" s="21">
        <v>98.9</v>
      </c>
      <c r="C95" s="22">
        <v>101.4</v>
      </c>
      <c r="D95" s="21">
        <v>80.900000000000006</v>
      </c>
      <c r="E95" s="22">
        <v>96.2</v>
      </c>
      <c r="F95" s="21">
        <v>101</v>
      </c>
    </row>
    <row r="96" spans="1:12" ht="13.5">
      <c r="A96" s="20">
        <v>42583</v>
      </c>
      <c r="B96" s="21">
        <v>101.4</v>
      </c>
      <c r="C96" s="22">
        <v>102.6</v>
      </c>
      <c r="D96" s="21">
        <v>87</v>
      </c>
      <c r="E96" s="22">
        <v>95</v>
      </c>
      <c r="F96" s="21">
        <v>108.9</v>
      </c>
    </row>
    <row r="97" spans="1:12" ht="13.5">
      <c r="A97" s="20">
        <v>42614</v>
      </c>
      <c r="B97" s="21">
        <v>102.3</v>
      </c>
      <c r="C97" s="22">
        <v>101</v>
      </c>
      <c r="D97" s="21">
        <v>96.7</v>
      </c>
      <c r="E97" s="22">
        <v>91.8</v>
      </c>
      <c r="F97" s="21">
        <v>111</v>
      </c>
    </row>
    <row r="98" spans="1:12" ht="13.5">
      <c r="A98" s="20">
        <v>42644</v>
      </c>
      <c r="B98" s="21">
        <v>102</v>
      </c>
      <c r="C98" s="22">
        <v>98.9</v>
      </c>
      <c r="D98" s="21">
        <v>99.8</v>
      </c>
      <c r="E98" s="22">
        <v>92.3</v>
      </c>
      <c r="F98" s="21">
        <v>108.4</v>
      </c>
    </row>
    <row r="99" spans="1:12" ht="13.5">
      <c r="A99" s="20">
        <v>42675</v>
      </c>
      <c r="B99" s="21">
        <v>102.1</v>
      </c>
      <c r="C99" s="22">
        <v>99.9</v>
      </c>
      <c r="D99" s="21">
        <v>100.5</v>
      </c>
      <c r="E99" s="22">
        <v>91.5</v>
      </c>
      <c r="F99" s="21">
        <v>113</v>
      </c>
    </row>
    <row r="100" spans="1:12" ht="13.5">
      <c r="A100" s="20">
        <v>42705</v>
      </c>
      <c r="B100" s="21">
        <v>101.4</v>
      </c>
      <c r="C100" s="22">
        <v>97</v>
      </c>
      <c r="D100" s="21">
        <v>102.4</v>
      </c>
      <c r="E100" s="22">
        <v>91.7</v>
      </c>
      <c r="F100" s="21">
        <v>117.3</v>
      </c>
      <c r="H100">
        <f>SUM(B89:B100)/12</f>
        <v>97.841666666666654</v>
      </c>
      <c r="I100">
        <f>SUM(C89:C100)/12</f>
        <v>96.925000000000011</v>
      </c>
      <c r="J100">
        <f>SUM(D89:D100)/12</f>
        <v>87.95</v>
      </c>
      <c r="K100">
        <f>SUM(E89:E100)/12</f>
        <v>93.983333333333334</v>
      </c>
      <c r="L100">
        <f>SUM(F89:F100)/12</f>
        <v>105.8</v>
      </c>
    </row>
    <row r="101" spans="1:12" ht="13.5">
      <c r="A101" s="27">
        <v>2017</v>
      </c>
      <c r="B101" s="21">
        <v>100.6</v>
      </c>
      <c r="C101" s="22">
        <v>94.8</v>
      </c>
      <c r="D101" s="21">
        <v>101.4</v>
      </c>
      <c r="E101" s="22">
        <v>91.2</v>
      </c>
      <c r="F101" s="21">
        <v>115.4</v>
      </c>
      <c r="H101" t="s">
        <v>11</v>
      </c>
    </row>
    <row r="102" spans="1:12" ht="13.5">
      <c r="A102" s="20">
        <v>42767</v>
      </c>
      <c r="B102" s="21">
        <v>100.9</v>
      </c>
      <c r="C102" s="22">
        <v>96.6</v>
      </c>
      <c r="D102" s="21">
        <v>102</v>
      </c>
      <c r="E102" s="22">
        <v>92.6</v>
      </c>
      <c r="F102" s="21">
        <v>111</v>
      </c>
      <c r="H102" s="15">
        <f>+(H100-H88)/H88</f>
        <v>2.828866701699068E-2</v>
      </c>
      <c r="I102" s="15">
        <f>+(I100-I88)/I88</f>
        <v>-2.0299865229110436E-2</v>
      </c>
      <c r="J102" s="15">
        <f>+(J100-J88)/J88</f>
        <v>-1.2814516883359982E-2</v>
      </c>
      <c r="K102" s="15">
        <f>+(K100-K88)/K88</f>
        <v>-4.0904838846840784E-2</v>
      </c>
      <c r="L102" s="15">
        <f>+(L100-L88)/L88</f>
        <v>0.150833937635968</v>
      </c>
    </row>
    <row r="103" spans="1:12" ht="13.5">
      <c r="A103" s="20">
        <v>42795</v>
      </c>
      <c r="B103" s="21">
        <v>98.9</v>
      </c>
      <c r="C103" s="22">
        <v>98.1</v>
      </c>
      <c r="D103" s="21">
        <v>103.5</v>
      </c>
      <c r="E103" s="22">
        <v>90.4</v>
      </c>
      <c r="F103" s="21">
        <v>104.5</v>
      </c>
    </row>
    <row r="104" spans="1:12" ht="13.5">
      <c r="A104" s="20">
        <v>42826</v>
      </c>
      <c r="B104" s="21">
        <v>97.7</v>
      </c>
      <c r="C104" s="22">
        <v>100</v>
      </c>
      <c r="D104" s="21">
        <v>102.9</v>
      </c>
      <c r="E104" s="22">
        <v>89.4</v>
      </c>
      <c r="F104" s="21">
        <v>100.4</v>
      </c>
    </row>
    <row r="105" spans="1:12" ht="13.5">
      <c r="A105" s="20">
        <v>42856</v>
      </c>
      <c r="B105" s="21">
        <v>100.1</v>
      </c>
      <c r="C105" s="22">
        <v>102.1</v>
      </c>
      <c r="D105" s="21">
        <v>107.8</v>
      </c>
      <c r="E105" s="22">
        <v>90.8</v>
      </c>
      <c r="F105" s="21">
        <v>104.9</v>
      </c>
    </row>
    <row r="106" spans="1:12" ht="13.5">
      <c r="A106" s="20">
        <v>42888</v>
      </c>
      <c r="B106" s="21">
        <v>100.5</v>
      </c>
      <c r="C106" s="22">
        <v>102.9</v>
      </c>
      <c r="D106" s="21">
        <v>112.8</v>
      </c>
      <c r="E106" s="22">
        <v>95</v>
      </c>
      <c r="F106" s="21">
        <v>100.2</v>
      </c>
    </row>
    <row r="107" spans="1:12" ht="13.5">
      <c r="A107" s="20">
        <v>42917</v>
      </c>
      <c r="B107" s="21">
        <v>102.9</v>
      </c>
      <c r="C107" s="22">
        <v>103.4</v>
      </c>
      <c r="D107" s="21">
        <v>117.1</v>
      </c>
      <c r="E107" s="22">
        <v>99.7</v>
      </c>
      <c r="F107" s="21">
        <v>99.4</v>
      </c>
    </row>
    <row r="108" spans="1:12" ht="13.5">
      <c r="A108" s="20">
        <v>42948</v>
      </c>
      <c r="B108" s="21">
        <v>102.1</v>
      </c>
      <c r="C108" s="22">
        <v>102.9</v>
      </c>
      <c r="D108" s="21">
        <v>120.2</v>
      </c>
      <c r="E108" s="22">
        <v>94.9</v>
      </c>
      <c r="F108" s="21">
        <v>102</v>
      </c>
    </row>
    <row r="109" spans="1:12" ht="13.5">
      <c r="A109" s="20">
        <v>42979</v>
      </c>
      <c r="B109" s="21">
        <v>102.5</v>
      </c>
      <c r="C109" s="22">
        <v>101.4</v>
      </c>
      <c r="D109" s="21">
        <v>121.8</v>
      </c>
      <c r="E109" s="22">
        <v>94.7</v>
      </c>
      <c r="F109" s="21">
        <v>106.8</v>
      </c>
    </row>
    <row r="110" spans="1:12" ht="13.5">
      <c r="A110" s="20">
        <v>43009</v>
      </c>
      <c r="B110" s="21">
        <v>101.7</v>
      </c>
      <c r="C110" s="22">
        <v>101</v>
      </c>
      <c r="D110" s="21">
        <v>118.6</v>
      </c>
      <c r="E110" s="22">
        <v>94.4</v>
      </c>
      <c r="F110" s="21">
        <v>105.6</v>
      </c>
    </row>
    <row r="111" spans="1:12" ht="13.5">
      <c r="A111" s="20">
        <v>43040</v>
      </c>
      <c r="B111" s="21">
        <v>101.6</v>
      </c>
      <c r="C111" s="22">
        <v>100.8</v>
      </c>
      <c r="D111" s="21">
        <v>114.5</v>
      </c>
      <c r="E111" s="22">
        <v>94.8</v>
      </c>
      <c r="F111" s="21">
        <v>106.8</v>
      </c>
    </row>
    <row r="112" spans="1:12" ht="13.5">
      <c r="A112" s="20">
        <v>43070</v>
      </c>
      <c r="B112" s="21">
        <v>99.1</v>
      </c>
      <c r="C112" s="22">
        <v>98.7</v>
      </c>
      <c r="D112" s="21">
        <v>110.3</v>
      </c>
      <c r="E112" s="22">
        <v>95</v>
      </c>
      <c r="F112" s="21">
        <v>100.7</v>
      </c>
      <c r="H112">
        <f>SUM(B101:B112)/12</f>
        <v>100.71666666666665</v>
      </c>
      <c r="I112">
        <f>SUM(C101:C112)/12</f>
        <v>100.22500000000001</v>
      </c>
      <c r="J112">
        <f>SUM(D101:D112)/12</f>
        <v>111.07499999999999</v>
      </c>
      <c r="K112">
        <f>SUM(E101:E112)/12</f>
        <v>93.575000000000003</v>
      </c>
      <c r="L112">
        <f>SUM(F101:F112)/12</f>
        <v>104.80833333333332</v>
      </c>
    </row>
    <row r="113" spans="1:12" ht="13.5">
      <c r="A113" s="27">
        <v>2018</v>
      </c>
      <c r="B113" s="21">
        <v>95</v>
      </c>
      <c r="C113" s="22">
        <v>93.6</v>
      </c>
      <c r="D113" s="21">
        <v>104.1</v>
      </c>
      <c r="E113" s="22">
        <v>93.5</v>
      </c>
      <c r="F113" s="21">
        <v>96.5</v>
      </c>
      <c r="H113" s="9" t="s">
        <v>12</v>
      </c>
    </row>
    <row r="114" spans="1:12" ht="13.5">
      <c r="A114" s="20">
        <v>43132</v>
      </c>
      <c r="B114" s="21">
        <v>96</v>
      </c>
      <c r="C114" s="22">
        <v>94.9</v>
      </c>
      <c r="D114" s="21">
        <v>106.8</v>
      </c>
      <c r="E114" s="22">
        <v>96.6</v>
      </c>
      <c r="F114" s="21">
        <v>93.9</v>
      </c>
      <c r="H114" s="15">
        <f>+(H112-H100)/H100</f>
        <v>2.9384209181500729E-2</v>
      </c>
      <c r="I114" s="15">
        <f>+(I112-I100)/I100</f>
        <v>3.40469435130255E-2</v>
      </c>
      <c r="J114" s="15">
        <f>+(J112-J100)/J100</f>
        <v>0.26293348493462176</v>
      </c>
      <c r="K114" s="15">
        <f>+(K112-K100)/K100</f>
        <v>-4.3447419755275555E-3</v>
      </c>
      <c r="L114" s="15">
        <f>+(L112-L100)/L100</f>
        <v>-9.3730308758664862E-3</v>
      </c>
    </row>
    <row r="115" spans="1:12" ht="13.5">
      <c r="A115" s="20">
        <v>43161</v>
      </c>
      <c r="B115" s="21">
        <v>97.1</v>
      </c>
      <c r="C115" s="22">
        <v>94.9</v>
      </c>
      <c r="D115" s="21">
        <v>109.3</v>
      </c>
      <c r="E115" s="22">
        <v>100</v>
      </c>
      <c r="F115" s="21">
        <v>93.7</v>
      </c>
    </row>
    <row r="116" spans="1:12" ht="13.5">
      <c r="A116" s="20">
        <v>43192</v>
      </c>
      <c r="B116" s="21">
        <v>96.6</v>
      </c>
      <c r="C116" s="22">
        <v>93.7</v>
      </c>
      <c r="D116" s="21">
        <v>108</v>
      </c>
      <c r="E116" s="22">
        <v>102.1</v>
      </c>
      <c r="F116" s="21">
        <v>92.4</v>
      </c>
    </row>
    <row r="117" spans="1:12" ht="13.5">
      <c r="A117" s="20">
        <v>43223</v>
      </c>
      <c r="B117" s="21">
        <v>96.8</v>
      </c>
      <c r="C117" s="22">
        <v>93.2</v>
      </c>
      <c r="D117" s="21">
        <v>109.4</v>
      </c>
      <c r="E117" s="22">
        <v>103.7</v>
      </c>
      <c r="F117" s="21">
        <v>90.5</v>
      </c>
    </row>
    <row r="118" spans="1:12" ht="13.5">
      <c r="A118" s="20">
        <v>43252</v>
      </c>
      <c r="B118" s="21">
        <v>95.1</v>
      </c>
      <c r="C118" s="22">
        <v>93</v>
      </c>
      <c r="D118" s="21">
        <v>110.3</v>
      </c>
      <c r="E118" s="22">
        <v>99.1</v>
      </c>
      <c r="F118" s="21">
        <v>87.7</v>
      </c>
    </row>
    <row r="119" spans="1:12" ht="13.5">
      <c r="A119" s="20">
        <v>43283</v>
      </c>
      <c r="B119" s="21">
        <v>93.3</v>
      </c>
      <c r="C119" s="22">
        <v>92.6</v>
      </c>
      <c r="D119" s="21">
        <v>108.2</v>
      </c>
      <c r="E119" s="22">
        <v>97</v>
      </c>
      <c r="F119" s="21">
        <v>85.4</v>
      </c>
    </row>
    <row r="120" spans="1:12" ht="13.5">
      <c r="A120" s="20">
        <v>43313</v>
      </c>
      <c r="B120" s="21">
        <v>94.1</v>
      </c>
      <c r="C120" s="22">
        <v>93.7</v>
      </c>
      <c r="D120" s="21">
        <v>106.5</v>
      </c>
      <c r="E120" s="22">
        <v>101.7</v>
      </c>
      <c r="F120" s="21">
        <v>82.9</v>
      </c>
    </row>
    <row r="121" spans="1:12" ht="13.5">
      <c r="A121" s="20">
        <v>43344</v>
      </c>
      <c r="B121" s="21">
        <v>92.3</v>
      </c>
      <c r="C121" s="22">
        <v>91.7</v>
      </c>
      <c r="D121" s="21">
        <v>106.4</v>
      </c>
      <c r="E121" s="22">
        <v>98.6</v>
      </c>
      <c r="F121" s="21">
        <v>80.900000000000006</v>
      </c>
    </row>
    <row r="122" spans="1:12" ht="13.5">
      <c r="A122" s="20">
        <v>43374</v>
      </c>
      <c r="B122" s="21">
        <v>91.5</v>
      </c>
      <c r="C122" s="22">
        <v>90.2</v>
      </c>
      <c r="D122" s="21">
        <v>101</v>
      </c>
      <c r="E122" s="22">
        <v>99.1</v>
      </c>
      <c r="F122" s="21">
        <v>79.900000000000006</v>
      </c>
    </row>
    <row r="123" spans="1:12" ht="13.5">
      <c r="A123" s="20">
        <v>43405</v>
      </c>
      <c r="B123" s="21">
        <v>90.3</v>
      </c>
      <c r="C123" s="22">
        <v>90.5</v>
      </c>
      <c r="D123" s="21">
        <v>98.2</v>
      </c>
      <c r="E123" s="22">
        <v>97.9</v>
      </c>
      <c r="F123" s="21">
        <v>75.2</v>
      </c>
    </row>
    <row r="124" spans="1:12" ht="13.5">
      <c r="A124" s="20">
        <v>43435</v>
      </c>
      <c r="B124" s="21">
        <v>90.4</v>
      </c>
      <c r="C124" s="22">
        <v>90.6</v>
      </c>
      <c r="D124" s="21">
        <v>96.1</v>
      </c>
      <c r="E124" s="22">
        <v>99.3</v>
      </c>
      <c r="F124" s="21">
        <v>75.5</v>
      </c>
      <c r="H124">
        <f>SUM(B113:B124)/12</f>
        <v>94.041666666666671</v>
      </c>
      <c r="I124">
        <f>SUM(C113:C124)/12</f>
        <v>92.716666666666683</v>
      </c>
      <c r="J124">
        <f>SUM(D113:D124)/12</f>
        <v>105.35833333333333</v>
      </c>
      <c r="K124">
        <f>SUM(E113:E124)/12</f>
        <v>99.050000000000011</v>
      </c>
      <c r="L124">
        <f>SUM(F113:F124)/12</f>
        <v>86.208333333333329</v>
      </c>
    </row>
    <row r="125" spans="1:12" ht="13.5">
      <c r="A125" s="27">
        <v>2019</v>
      </c>
      <c r="B125" s="21">
        <v>93.6</v>
      </c>
      <c r="C125" s="22">
        <v>92.1</v>
      </c>
      <c r="D125" s="21">
        <v>101.5</v>
      </c>
      <c r="E125" s="22">
        <v>102.4</v>
      </c>
      <c r="F125" s="21">
        <v>80.7</v>
      </c>
      <c r="H125" s="9" t="s">
        <v>13</v>
      </c>
    </row>
    <row r="126" spans="1:12" ht="13.5">
      <c r="A126" s="20">
        <v>43497</v>
      </c>
      <c r="B126" s="21">
        <v>94.4</v>
      </c>
      <c r="C126" s="22">
        <v>93.1</v>
      </c>
      <c r="D126" s="21">
        <v>104.4</v>
      </c>
      <c r="E126" s="22">
        <v>101.3</v>
      </c>
      <c r="F126" s="21">
        <v>82.3</v>
      </c>
      <c r="H126" s="15">
        <f>+(H124-H112)/H112</f>
        <v>-6.6275028959126098E-2</v>
      </c>
      <c r="I126" s="15">
        <f>+(I124-I112)/I112</f>
        <v>-7.4914775089382143E-2</v>
      </c>
      <c r="J126" s="15">
        <f>+(J124-J112)/J112</f>
        <v>-5.1466726686172901E-2</v>
      </c>
      <c r="K126" s="15">
        <f>+(K124-K112)/K112</f>
        <v>5.8509217205450263E-2</v>
      </c>
      <c r="L126" s="15">
        <f>+(L124-L112)/L112</f>
        <v>-0.17746680448437621</v>
      </c>
    </row>
    <row r="127" spans="1:12" ht="13.5">
      <c r="A127" s="20">
        <v>43525</v>
      </c>
      <c r="B127" s="21">
        <v>93.5</v>
      </c>
      <c r="C127" s="22">
        <v>94.6</v>
      </c>
      <c r="D127" s="21">
        <v>106.3</v>
      </c>
      <c r="E127" s="22">
        <v>98.1</v>
      </c>
      <c r="F127" s="21">
        <v>78.900000000000006</v>
      </c>
    </row>
    <row r="128" spans="1:12" ht="13.5">
      <c r="A128" s="20">
        <v>43556</v>
      </c>
      <c r="B128" s="21">
        <v>94</v>
      </c>
      <c r="C128" s="22">
        <v>97.9</v>
      </c>
      <c r="D128" s="21">
        <v>106.7</v>
      </c>
      <c r="E128" s="22">
        <v>95.2</v>
      </c>
      <c r="F128" s="21">
        <v>79.599999999999994</v>
      </c>
    </row>
    <row r="129" spans="1:12" ht="13.5">
      <c r="A129" s="20">
        <v>43586</v>
      </c>
      <c r="B129" s="21">
        <v>94.7</v>
      </c>
      <c r="C129" s="22">
        <v>100.8</v>
      </c>
      <c r="D129" s="21">
        <v>107.2</v>
      </c>
      <c r="E129" s="22">
        <v>95</v>
      </c>
      <c r="F129" s="21">
        <v>79</v>
      </c>
    </row>
    <row r="130" spans="1:12" ht="13.5">
      <c r="A130" s="20">
        <v>43618</v>
      </c>
      <c r="B130" s="21">
        <v>95.9</v>
      </c>
      <c r="C130" s="22">
        <v>101.8</v>
      </c>
      <c r="D130" s="21">
        <v>103.5</v>
      </c>
      <c r="E130" s="22">
        <v>99.8</v>
      </c>
      <c r="F130" s="21">
        <v>77.900000000000006</v>
      </c>
    </row>
    <row r="131" spans="1:12" ht="13.5">
      <c r="A131" s="20">
        <v>43647</v>
      </c>
      <c r="B131" s="21">
        <v>95.6</v>
      </c>
      <c r="C131" s="22">
        <v>102.9</v>
      </c>
      <c r="D131" s="21">
        <v>101.6</v>
      </c>
      <c r="E131" s="22">
        <v>98.1</v>
      </c>
      <c r="F131" s="21">
        <v>78.5</v>
      </c>
    </row>
    <row r="132" spans="1:12" ht="13.5">
      <c r="A132" s="20">
        <v>43678</v>
      </c>
      <c r="B132" s="21">
        <v>94.4</v>
      </c>
      <c r="C132" s="22">
        <v>102.1</v>
      </c>
      <c r="D132" s="21">
        <v>100.9</v>
      </c>
      <c r="E132" s="22">
        <v>93.2</v>
      </c>
      <c r="F132" s="21">
        <v>83.1</v>
      </c>
    </row>
    <row r="133" spans="1:12" ht="13.5">
      <c r="A133" s="20">
        <v>43709</v>
      </c>
      <c r="B133" s="21">
        <v>93.8</v>
      </c>
      <c r="C133" s="22">
        <v>101.2</v>
      </c>
      <c r="D133" s="21">
        <v>100.2</v>
      </c>
      <c r="E133" s="22">
        <v>92.4</v>
      </c>
      <c r="F133" s="21">
        <v>84.4</v>
      </c>
    </row>
    <row r="134" spans="1:12" ht="13.5">
      <c r="A134" s="20">
        <v>43739</v>
      </c>
      <c r="B134" s="21">
        <v>95.6</v>
      </c>
      <c r="C134" s="22">
        <v>101.5</v>
      </c>
      <c r="D134" s="21">
        <v>101.4</v>
      </c>
      <c r="E134" s="22">
        <v>96.5</v>
      </c>
      <c r="F134" s="21">
        <v>84.6</v>
      </c>
    </row>
    <row r="135" spans="1:12" ht="13.5">
      <c r="A135" s="20">
        <v>43771</v>
      </c>
      <c r="B135" s="21">
        <v>98.8</v>
      </c>
      <c r="C135" s="22">
        <v>106</v>
      </c>
      <c r="D135" s="21">
        <v>103</v>
      </c>
      <c r="E135" s="22">
        <v>96.1</v>
      </c>
      <c r="F135" s="21">
        <v>93.7</v>
      </c>
    </row>
    <row r="136" spans="1:12" ht="13.5">
      <c r="A136" s="20">
        <v>43800</v>
      </c>
      <c r="B136" s="21">
        <v>101.4</v>
      </c>
      <c r="C136" s="22">
        <v>106.6</v>
      </c>
      <c r="D136" s="21">
        <v>104.1</v>
      </c>
      <c r="E136" s="22">
        <v>98</v>
      </c>
      <c r="F136" s="21">
        <v>102.1</v>
      </c>
      <c r="H136">
        <f>SUM(B125:B136)/12</f>
        <v>95.475000000000009</v>
      </c>
      <c r="I136">
        <f>SUM(C125:C136)/12</f>
        <v>100.05</v>
      </c>
      <c r="J136">
        <f>SUM(D125:D136)/12</f>
        <v>103.39999999999999</v>
      </c>
      <c r="K136">
        <f>SUM(E125:E136)/12</f>
        <v>97.174999999999997</v>
      </c>
      <c r="L136">
        <f>SUM(F125:F136)/12</f>
        <v>83.733333333333334</v>
      </c>
    </row>
    <row r="137" spans="1:12" ht="13.5">
      <c r="A137" s="27">
        <v>2020</v>
      </c>
      <c r="B137" s="21">
        <v>104.7</v>
      </c>
      <c r="C137" s="22">
        <v>105.8</v>
      </c>
      <c r="D137" s="21">
        <v>106.1</v>
      </c>
      <c r="E137" s="22">
        <v>102.9</v>
      </c>
      <c r="F137" s="21">
        <v>111.1</v>
      </c>
      <c r="H137" s="19" t="s">
        <v>15</v>
      </c>
    </row>
    <row r="138" spans="1:12" ht="13.5">
      <c r="A138" s="20">
        <v>43862</v>
      </c>
      <c r="B138" s="21">
        <v>101.8</v>
      </c>
      <c r="C138" s="22">
        <v>103.2</v>
      </c>
      <c r="D138" s="21">
        <v>105.1</v>
      </c>
      <c r="E138" s="22">
        <v>101.8</v>
      </c>
      <c r="F138" s="21">
        <v>99.7</v>
      </c>
      <c r="H138" s="15">
        <f>+(H136-H124)/H124</f>
        <v>1.5241470979175937E-2</v>
      </c>
      <c r="I138" s="15">
        <f>+(I136-I124)/I124</f>
        <v>7.9094014021211356E-2</v>
      </c>
      <c r="J138" s="15">
        <f>+(J136-J124)/J124</f>
        <v>-1.858736059479563E-2</v>
      </c>
      <c r="K138" s="15">
        <f>+(K136-K124)/K124</f>
        <v>-1.8929833417466069E-2</v>
      </c>
      <c r="L138" s="15">
        <f>+(L136-L124)/L124</f>
        <v>-2.8709521507974803E-2</v>
      </c>
    </row>
    <row r="139" spans="1:12" ht="13.5">
      <c r="A139" s="20">
        <v>43891</v>
      </c>
      <c r="B139" s="21">
        <v>97.3</v>
      </c>
      <c r="C139" s="22">
        <v>101.7</v>
      </c>
      <c r="D139" s="21">
        <v>103.8</v>
      </c>
      <c r="E139" s="22">
        <v>100.2</v>
      </c>
      <c r="F139" s="21">
        <v>87.3</v>
      </c>
    </row>
    <row r="140" spans="1:12" ht="13.5">
      <c r="A140" s="20">
        <v>43922</v>
      </c>
      <c r="B140" s="21">
        <v>94.4</v>
      </c>
      <c r="C140" s="22">
        <v>98.6</v>
      </c>
      <c r="D140" s="21">
        <v>98</v>
      </c>
      <c r="E140" s="22">
        <v>101.8</v>
      </c>
      <c r="F140" s="21">
        <v>83</v>
      </c>
    </row>
    <row r="141" spans="1:12" ht="13.5">
      <c r="A141" s="20">
        <v>43952</v>
      </c>
      <c r="B141" s="21">
        <v>93.2</v>
      </c>
      <c r="C141" s="22">
        <v>97.5</v>
      </c>
      <c r="D141" s="21">
        <v>96.6</v>
      </c>
      <c r="E141" s="22">
        <v>100.2</v>
      </c>
      <c r="F141" s="21">
        <v>79.5</v>
      </c>
    </row>
    <row r="142" spans="1:12" ht="13.5">
      <c r="A142" s="20">
        <v>43983</v>
      </c>
      <c r="B142" s="21">
        <v>95.2</v>
      </c>
      <c r="C142" s="22">
        <v>96.5</v>
      </c>
      <c r="D142" s="21">
        <v>100.5</v>
      </c>
      <c r="E142" s="22">
        <v>99.4</v>
      </c>
      <c r="F142" s="21">
        <v>88.5</v>
      </c>
    </row>
    <row r="143" spans="1:12" ht="13.5">
      <c r="A143" s="20">
        <v>44013</v>
      </c>
      <c r="B143" s="21">
        <v>95.8</v>
      </c>
      <c r="C143" s="22">
        <v>93.4</v>
      </c>
      <c r="D143" s="21">
        <v>104</v>
      </c>
      <c r="E143" s="22">
        <v>99.4</v>
      </c>
      <c r="F143" s="21">
        <v>95.2</v>
      </c>
    </row>
    <row r="144" spans="1:12" ht="13.5">
      <c r="A144" s="20">
        <v>44044</v>
      </c>
      <c r="B144" s="21">
        <v>97.8</v>
      </c>
      <c r="C144" s="22">
        <v>93.4</v>
      </c>
      <c r="D144" s="21">
        <v>104.4</v>
      </c>
      <c r="E144" s="22">
        <v>101.4</v>
      </c>
      <c r="F144" s="21">
        <v>100.9</v>
      </c>
    </row>
    <row r="145" spans="1:12" ht="13.5">
      <c r="A145" s="20">
        <v>44075</v>
      </c>
      <c r="B145" s="21">
        <v>100.1</v>
      </c>
      <c r="C145" s="22">
        <v>93.2</v>
      </c>
      <c r="D145" s="21">
        <v>104.6</v>
      </c>
      <c r="E145" s="22">
        <v>106.6</v>
      </c>
      <c r="F145" s="21">
        <v>106.9</v>
      </c>
    </row>
    <row r="146" spans="1:12" ht="13.5">
      <c r="A146" s="20">
        <v>44105</v>
      </c>
      <c r="B146" s="21">
        <v>103.5</v>
      </c>
      <c r="C146" s="22">
        <v>93.6</v>
      </c>
      <c r="D146" s="21">
        <v>106.8</v>
      </c>
      <c r="E146" s="22">
        <v>114.5</v>
      </c>
      <c r="F146" s="21">
        <v>108.8</v>
      </c>
    </row>
    <row r="147" spans="1:12" ht="13.5">
      <c r="A147" s="20">
        <v>44136</v>
      </c>
      <c r="B147" s="21">
        <v>107.8</v>
      </c>
      <c r="C147" s="22">
        <v>95.1</v>
      </c>
      <c r="D147" s="21">
        <v>107.7</v>
      </c>
      <c r="E147" s="22">
        <v>117.4</v>
      </c>
      <c r="F147" s="21">
        <v>124.6</v>
      </c>
    </row>
    <row r="148" spans="1:12" ht="13.5">
      <c r="A148" s="20">
        <v>44166</v>
      </c>
      <c r="B148" s="21">
        <v>110.8</v>
      </c>
      <c r="C148" s="22">
        <v>96.7</v>
      </c>
      <c r="D148" s="21">
        <v>111.1</v>
      </c>
      <c r="E148" s="22">
        <v>118.9</v>
      </c>
      <c r="F148" s="21">
        <v>134.1</v>
      </c>
      <c r="H148">
        <f>SUM(B137:B148)/12</f>
        <v>100.19999999999999</v>
      </c>
      <c r="I148">
        <f>SUM(C137:C148)/12</f>
        <v>97.391666666666666</v>
      </c>
      <c r="J148">
        <f>SUM(D137:D148)/12</f>
        <v>104.05833333333334</v>
      </c>
      <c r="K148">
        <f>SUM(E137:E148)/12</f>
        <v>105.375</v>
      </c>
      <c r="L148">
        <f>SUM(F137:F148)/12</f>
        <v>101.63333333333333</v>
      </c>
    </row>
    <row r="149" spans="1:12" ht="13.5">
      <c r="A149" s="27">
        <v>2021</v>
      </c>
      <c r="B149" s="21">
        <v>103.8</v>
      </c>
      <c r="C149" s="22">
        <v>87.7</v>
      </c>
      <c r="D149" s="21">
        <v>101.6</v>
      </c>
      <c r="E149" s="22">
        <v>114.3</v>
      </c>
      <c r="F149" s="21">
        <v>127</v>
      </c>
      <c r="H149" s="19" t="s">
        <v>19</v>
      </c>
    </row>
    <row r="150" spans="1:12" ht="13.5">
      <c r="A150" s="20">
        <v>44228</v>
      </c>
      <c r="B150" s="21">
        <v>106.5</v>
      </c>
      <c r="C150" s="22">
        <v>89.3</v>
      </c>
      <c r="D150" s="21">
        <v>103.2</v>
      </c>
      <c r="E150" s="22">
        <v>115.4</v>
      </c>
      <c r="F150" s="21">
        <v>134.9</v>
      </c>
      <c r="H150" s="15">
        <f>+(H148-H136)/H136</f>
        <v>4.9489395129614873E-2</v>
      </c>
      <c r="I150" s="15">
        <f>+(I148-I136)/I136</f>
        <v>-2.6570048309178727E-2</v>
      </c>
      <c r="J150" s="15">
        <f>+(J148-J136)/J136</f>
        <v>6.3668600902644654E-3</v>
      </c>
      <c r="K150" s="15">
        <f>+(K148-K136)/K136</f>
        <v>8.438384358116803E-2</v>
      </c>
      <c r="L150" s="15">
        <f>+(L148-L136)/L136</f>
        <v>0.21377388535031835</v>
      </c>
    </row>
    <row r="151" spans="1:12" ht="13.5">
      <c r="A151" s="20">
        <v>44256</v>
      </c>
      <c r="B151" s="21">
        <v>108.9</v>
      </c>
      <c r="C151" s="22">
        <v>91.9</v>
      </c>
      <c r="D151" s="21">
        <v>107.2</v>
      </c>
      <c r="E151" s="22">
        <v>113.3</v>
      </c>
      <c r="F151" s="21">
        <v>145.69999999999999</v>
      </c>
    </row>
    <row r="152" spans="1:12" ht="13.5">
      <c r="A152" s="20">
        <v>44287</v>
      </c>
      <c r="B152" s="21">
        <v>111.6</v>
      </c>
      <c r="C152" s="22">
        <v>95.5</v>
      </c>
      <c r="D152" s="21">
        <v>108.8</v>
      </c>
      <c r="E152" s="22">
        <v>115.4</v>
      </c>
      <c r="F152" s="21">
        <v>148.30000000000001</v>
      </c>
    </row>
    <row r="153" spans="1:12" ht="13.5">
      <c r="A153" s="20">
        <v>44317</v>
      </c>
      <c r="B153" s="21">
        <v>117.4</v>
      </c>
      <c r="C153" s="22">
        <v>98.8</v>
      </c>
      <c r="D153" s="21">
        <v>110.8</v>
      </c>
      <c r="E153" s="22">
        <v>122.3</v>
      </c>
      <c r="F153" s="21">
        <v>159.9</v>
      </c>
    </row>
    <row r="154" spans="1:12" ht="13.5">
      <c r="A154" s="20">
        <v>44348</v>
      </c>
      <c r="B154" s="21">
        <v>114.6</v>
      </c>
      <c r="C154" s="22">
        <v>101.4</v>
      </c>
      <c r="D154" s="21">
        <v>109.8</v>
      </c>
      <c r="E154" s="22">
        <v>119.2</v>
      </c>
      <c r="F154" s="21">
        <v>144.19999999999999</v>
      </c>
    </row>
    <row r="155" spans="1:12" ht="13.5">
      <c r="A155" s="20">
        <v>44378</v>
      </c>
      <c r="B155" s="21">
        <v>113.7</v>
      </c>
      <c r="C155" s="22">
        <v>103.6</v>
      </c>
      <c r="D155" s="21">
        <v>107.2</v>
      </c>
      <c r="E155" s="22">
        <v>115.5</v>
      </c>
      <c r="F155" s="21">
        <v>142.19999999999999</v>
      </c>
    </row>
    <row r="156" spans="1:12" ht="13.5">
      <c r="A156" s="20">
        <v>44409</v>
      </c>
      <c r="B156" s="21">
        <v>117</v>
      </c>
      <c r="C156" s="22">
        <v>103.4</v>
      </c>
      <c r="D156" s="21">
        <v>107.2</v>
      </c>
      <c r="E156" s="22">
        <v>119.2</v>
      </c>
      <c r="F156" s="21">
        <v>151.69999999999999</v>
      </c>
    </row>
    <row r="157" spans="1:12" ht="13.5">
      <c r="A157" s="20">
        <v>44440</v>
      </c>
      <c r="B157" s="21">
        <v>118.1</v>
      </c>
      <c r="C157" s="22">
        <v>102.5</v>
      </c>
      <c r="D157" s="21">
        <v>109</v>
      </c>
      <c r="E157" s="22">
        <v>121.5</v>
      </c>
      <c r="F157" s="21">
        <v>154.19999999999999</v>
      </c>
    </row>
    <row r="158" spans="1:12" ht="13.5">
      <c r="A158" s="20">
        <v>44470</v>
      </c>
      <c r="B158" s="21">
        <v>121.9</v>
      </c>
      <c r="C158" s="22">
        <v>102.1</v>
      </c>
      <c r="D158" s="21">
        <v>112.2</v>
      </c>
      <c r="E158" s="22">
        <v>125.4</v>
      </c>
      <c r="F158" s="21">
        <v>169</v>
      </c>
    </row>
    <row r="159" spans="1:12" ht="13.5">
      <c r="A159" s="20">
        <v>44501</v>
      </c>
      <c r="B159" s="21">
        <v>123.9</v>
      </c>
      <c r="C159" s="22">
        <v>102.8</v>
      </c>
      <c r="D159" s="21">
        <v>116.3</v>
      </c>
      <c r="E159" s="22">
        <v>129.4</v>
      </c>
      <c r="F159" s="21">
        <v>168.8</v>
      </c>
    </row>
    <row r="160" spans="1:12" ht="13.5">
      <c r="A160" s="20">
        <v>44531</v>
      </c>
      <c r="B160" s="21">
        <v>122.3</v>
      </c>
      <c r="C160" s="22">
        <v>101.1</v>
      </c>
      <c r="D160" s="21">
        <v>119.2</v>
      </c>
      <c r="E160" s="22">
        <v>128.5</v>
      </c>
      <c r="F160" s="21">
        <v>163.19999999999999</v>
      </c>
      <c r="H160">
        <f>SUM(B149:B160)/12</f>
        <v>114.97500000000002</v>
      </c>
      <c r="I160">
        <f>SUM(C149:C160)/12</f>
        <v>98.341666666666654</v>
      </c>
      <c r="J160">
        <f>SUM(D149:D160)/12</f>
        <v>109.375</v>
      </c>
      <c r="K160">
        <f>SUM(E149:E160)/12</f>
        <v>119.95</v>
      </c>
      <c r="L160">
        <f>SUM(F149:F160)/12</f>
        <v>150.75833333333335</v>
      </c>
    </row>
    <row r="161" spans="1:12" ht="13.5">
      <c r="A161" s="27">
        <v>2022</v>
      </c>
      <c r="B161" s="21">
        <v>115.6</v>
      </c>
      <c r="C161" s="22">
        <v>95.2</v>
      </c>
      <c r="D161" s="21">
        <v>114.4</v>
      </c>
      <c r="E161" s="22">
        <v>119.8</v>
      </c>
      <c r="F161" s="21">
        <v>158.4</v>
      </c>
      <c r="H161" s="19" t="s">
        <v>20</v>
      </c>
    </row>
    <row r="162" spans="1:12" ht="13.5">
      <c r="A162" s="20">
        <v>44593</v>
      </c>
      <c r="B162" s="21">
        <v>120.7</v>
      </c>
      <c r="C162" s="22">
        <v>96.9</v>
      </c>
      <c r="D162" s="21">
        <v>123.5</v>
      </c>
      <c r="E162" s="22">
        <v>123.8</v>
      </c>
      <c r="F162" s="21">
        <v>171.8</v>
      </c>
      <c r="H162" s="15">
        <f>+(H160-H148)/H148</f>
        <v>0.14745508982035962</v>
      </c>
      <c r="I162" s="15">
        <f>+(I160-I148)/I148</f>
        <v>9.7544279969195378E-3</v>
      </c>
      <c r="J162" s="15">
        <f>+(J160-J148)/J148</f>
        <v>5.109313686233679E-2</v>
      </c>
      <c r="K162" s="15">
        <f>+(K160-K148)/K148</f>
        <v>0.1383155397390273</v>
      </c>
      <c r="L162" s="15">
        <f>+(L160-L148)/L148</f>
        <v>0.48335519842571367</v>
      </c>
    </row>
    <row r="163" spans="1:12" ht="13.5">
      <c r="A163" s="20">
        <v>44621</v>
      </c>
      <c r="B163" s="21">
        <v>136.5</v>
      </c>
      <c r="C163" s="22">
        <v>101.6</v>
      </c>
      <c r="D163" s="21">
        <v>127.4</v>
      </c>
      <c r="E163" s="22">
        <v>144.9</v>
      </c>
      <c r="F163" s="21">
        <v>214.5</v>
      </c>
    </row>
    <row r="164" spans="1:12" ht="13.5">
      <c r="A164" s="20">
        <v>44652</v>
      </c>
      <c r="B164" s="21">
        <v>135.30000000000001</v>
      </c>
      <c r="C164" s="22">
        <v>103.3</v>
      </c>
      <c r="D164" s="21">
        <v>128.4</v>
      </c>
      <c r="E164" s="22">
        <v>144.5</v>
      </c>
      <c r="F164" s="21">
        <v>202.3</v>
      </c>
    </row>
    <row r="165" spans="1:12" ht="13.5">
      <c r="A165" s="20">
        <v>44682</v>
      </c>
      <c r="B165" s="21">
        <v>135.19999999999999</v>
      </c>
      <c r="C165" s="22">
        <v>104.3</v>
      </c>
      <c r="D165" s="21">
        <v>127.6</v>
      </c>
      <c r="E165" s="22">
        <v>147.80000000000001</v>
      </c>
      <c r="F165" s="21">
        <v>195.3</v>
      </c>
    </row>
    <row r="166" spans="1:12" ht="13.5">
      <c r="A166" s="20">
        <v>44713</v>
      </c>
      <c r="B166" s="21">
        <v>132.6</v>
      </c>
      <c r="C166" s="22">
        <v>106.8</v>
      </c>
      <c r="D166" s="21">
        <v>134.69999999999999</v>
      </c>
      <c r="E166" s="22">
        <v>141.69999999999999</v>
      </c>
      <c r="F166" s="21">
        <v>180.4</v>
      </c>
    </row>
    <row r="167" spans="1:12" ht="13.5">
      <c r="A167" s="20">
        <v>44743</v>
      </c>
      <c r="B167" s="21">
        <v>120.6</v>
      </c>
      <c r="C167" s="22">
        <v>105</v>
      </c>
      <c r="D167" s="21">
        <v>132.5</v>
      </c>
      <c r="E167" s="22">
        <v>125.4</v>
      </c>
      <c r="F167" s="21">
        <v>143.80000000000001</v>
      </c>
    </row>
    <row r="168" spans="1:12" ht="13.5">
      <c r="A168" s="20">
        <v>44774</v>
      </c>
      <c r="B168" s="21">
        <v>118.1</v>
      </c>
      <c r="C168" s="22">
        <v>102.5</v>
      </c>
      <c r="D168" s="21">
        <v>130.4</v>
      </c>
      <c r="E168" s="22">
        <v>124</v>
      </c>
      <c r="F168" s="21">
        <v>139.1</v>
      </c>
    </row>
    <row r="169" spans="1:12" ht="13.5">
      <c r="A169" s="20">
        <v>44805</v>
      </c>
      <c r="B169" s="21">
        <v>117</v>
      </c>
      <c r="C169" s="22">
        <v>102.1</v>
      </c>
      <c r="D169" s="21">
        <v>130.1</v>
      </c>
      <c r="E169" s="22">
        <v>126</v>
      </c>
      <c r="F169" s="21">
        <v>130</v>
      </c>
      <c r="H169" t="s">
        <v>9</v>
      </c>
    </row>
    <row r="170" spans="1:12" ht="25.5">
      <c r="A170" s="20">
        <v>44835</v>
      </c>
      <c r="B170" s="21">
        <v>116.4</v>
      </c>
      <c r="C170" s="22">
        <v>99.2</v>
      </c>
      <c r="D170" s="21">
        <v>127.1</v>
      </c>
      <c r="E170" s="22">
        <v>129.69999999999999</v>
      </c>
      <c r="F170" s="21">
        <v>128.9</v>
      </c>
      <c r="H170" s="14" t="s">
        <v>4</v>
      </c>
      <c r="I170" s="13" t="s">
        <v>5</v>
      </c>
      <c r="J170" s="13" t="s">
        <v>6</v>
      </c>
      <c r="K170" s="13" t="s">
        <v>7</v>
      </c>
      <c r="L170" s="13" t="s">
        <v>10</v>
      </c>
    </row>
    <row r="171" spans="1:12" ht="13.5">
      <c r="A171" s="20">
        <v>44866</v>
      </c>
      <c r="B171" s="21">
        <v>115.8</v>
      </c>
      <c r="C171" s="22">
        <v>97.2</v>
      </c>
      <c r="D171" s="21">
        <v>125.5</v>
      </c>
      <c r="E171" s="22">
        <v>127.9</v>
      </c>
      <c r="F171" s="21">
        <v>131.80000000000001</v>
      </c>
    </row>
    <row r="172" spans="1:12" ht="13.5">
      <c r="A172" s="20">
        <v>44896</v>
      </c>
      <c r="B172" s="21">
        <v>113.4</v>
      </c>
      <c r="C172" s="22">
        <v>95.4</v>
      </c>
      <c r="D172" s="21">
        <v>126.6</v>
      </c>
      <c r="E172" s="22">
        <v>125.4</v>
      </c>
      <c r="F172" s="21">
        <v>123.2</v>
      </c>
      <c r="H172">
        <f>SUM(B161:B172)/12</f>
        <v>123.10000000000001</v>
      </c>
      <c r="I172">
        <f>SUM(C161:C172)/12</f>
        <v>100.79166666666669</v>
      </c>
      <c r="J172">
        <f>SUM(D161:D172)/12</f>
        <v>127.34999999999998</v>
      </c>
      <c r="K172">
        <f>SUM(E161:E172)/12</f>
        <v>131.7416666666667</v>
      </c>
      <c r="L172">
        <f>SUM(F161:F172)/12</f>
        <v>159.95833333333334</v>
      </c>
    </row>
    <row r="173" spans="1:12" ht="13.5">
      <c r="A173" s="27">
        <v>2023</v>
      </c>
      <c r="B173" s="21">
        <v>115.2</v>
      </c>
      <c r="C173" s="22">
        <v>96.9</v>
      </c>
      <c r="D173" s="21">
        <v>126.9</v>
      </c>
      <c r="E173" s="22">
        <v>129.30000000000001</v>
      </c>
      <c r="F173" s="21">
        <v>123.1</v>
      </c>
      <c r="H173" s="19" t="s">
        <v>21</v>
      </c>
    </row>
    <row r="174" spans="1:12" ht="13.5">
      <c r="A174" s="20">
        <v>44958</v>
      </c>
      <c r="B174" s="21">
        <v>114.6</v>
      </c>
      <c r="C174" s="22">
        <v>98.3</v>
      </c>
      <c r="D174" s="21">
        <v>121.6</v>
      </c>
      <c r="E174" s="22">
        <v>128.6</v>
      </c>
      <c r="F174" s="21">
        <v>119.1</v>
      </c>
      <c r="H174" s="15">
        <f>+(H172-H160)/H160</f>
        <v>7.0667536420960936E-2</v>
      </c>
      <c r="I174" s="15">
        <f>+(I172-I160)/I160</f>
        <v>2.491314295398727E-2</v>
      </c>
      <c r="J174" s="15">
        <f>+(J172-J160)/J160</f>
        <v>0.16434285714285696</v>
      </c>
      <c r="K174" s="15">
        <f>+(K172-K160)/K160</f>
        <v>9.83048492427403E-2</v>
      </c>
      <c r="L174" s="15">
        <f>+(L172-L160)/L160</f>
        <v>6.1024818970758857E-2</v>
      </c>
    </row>
    <row r="175" spans="1:12" ht="13.5">
      <c r="A175" s="20">
        <v>44986</v>
      </c>
      <c r="B175" s="21">
        <v>112.2</v>
      </c>
      <c r="C175" s="22">
        <v>100</v>
      </c>
      <c r="D175" s="21">
        <v>118.6</v>
      </c>
      <c r="E175" s="22">
        <v>121.5</v>
      </c>
      <c r="F175" s="21">
        <v>115.6</v>
      </c>
    </row>
    <row r="176" spans="1:12" ht="13.5">
      <c r="A176" s="20">
        <v>45017</v>
      </c>
      <c r="B176" s="21">
        <v>112.6</v>
      </c>
      <c r="C176" s="22">
        <v>101.7</v>
      </c>
      <c r="D176" s="21">
        <v>113.3</v>
      </c>
      <c r="E176" s="22">
        <v>119.4</v>
      </c>
      <c r="F176" s="21">
        <v>114</v>
      </c>
    </row>
    <row r="177" spans="1:12" ht="13.5">
      <c r="A177" s="20">
        <v>45047</v>
      </c>
      <c r="B177" s="21">
        <v>109.1</v>
      </c>
      <c r="C177" s="22">
        <v>102.9</v>
      </c>
      <c r="D177" s="21">
        <v>106.7</v>
      </c>
      <c r="E177" s="22">
        <v>113.4</v>
      </c>
      <c r="F177" s="21">
        <v>104.1</v>
      </c>
    </row>
    <row r="178" spans="1:12" ht="13.5">
      <c r="A178" s="20">
        <v>45078</v>
      </c>
      <c r="B178" s="21">
        <v>107.9</v>
      </c>
      <c r="C178" s="22">
        <v>104</v>
      </c>
      <c r="D178" s="21">
        <v>105.1</v>
      </c>
      <c r="E178" s="22">
        <v>111</v>
      </c>
      <c r="F178" s="21">
        <v>101.5</v>
      </c>
    </row>
    <row r="179" spans="1:12" ht="13.5">
      <c r="A179" s="20">
        <v>45108</v>
      </c>
      <c r="B179" s="21">
        <v>109</v>
      </c>
      <c r="C179" s="22">
        <v>103.4</v>
      </c>
      <c r="D179" s="21">
        <v>104.4</v>
      </c>
      <c r="E179" s="22">
        <v>110.4</v>
      </c>
      <c r="F179" s="21">
        <v>113.8</v>
      </c>
    </row>
    <row r="180" spans="1:12" ht="13.5">
      <c r="A180" s="20">
        <v>45139</v>
      </c>
      <c r="B180" s="21">
        <v>106.8</v>
      </c>
      <c r="C180" s="22">
        <v>100.4</v>
      </c>
      <c r="D180" s="21">
        <v>100.3</v>
      </c>
      <c r="E180" s="22">
        <v>109.6</v>
      </c>
      <c r="F180" s="21">
        <v>110.3</v>
      </c>
    </row>
    <row r="181" spans="1:12" ht="13.5">
      <c r="A181" s="20">
        <v>45170</v>
      </c>
      <c r="B181" s="21">
        <v>106.7</v>
      </c>
      <c r="C181" s="22">
        <v>99.5</v>
      </c>
      <c r="D181" s="21">
        <v>98.2</v>
      </c>
      <c r="E181" s="22">
        <v>110.7</v>
      </c>
      <c r="F181" s="21">
        <v>106</v>
      </c>
    </row>
    <row r="182" spans="1:12" ht="13.5">
      <c r="A182" s="20">
        <v>45200</v>
      </c>
      <c r="B182" s="21">
        <v>105.9</v>
      </c>
      <c r="C182" s="22">
        <v>98.2</v>
      </c>
      <c r="D182" s="21">
        <v>100.5</v>
      </c>
      <c r="E182" s="22">
        <v>109.4</v>
      </c>
      <c r="F182" s="21">
        <v>105.2</v>
      </c>
    </row>
    <row r="183" spans="1:12" ht="13.5">
      <c r="A183" s="20">
        <v>45231</v>
      </c>
      <c r="B183" s="21">
        <v>105.8</v>
      </c>
      <c r="C183" s="22">
        <v>97.8</v>
      </c>
      <c r="D183" s="21">
        <v>102.1</v>
      </c>
      <c r="E183" s="22">
        <v>106.1</v>
      </c>
      <c r="F183" s="21">
        <v>108.8</v>
      </c>
    </row>
    <row r="184" spans="1:12" ht="13.5">
      <c r="A184" s="20">
        <v>45261</v>
      </c>
      <c r="B184" s="21">
        <v>104.4</v>
      </c>
      <c r="C184" s="22">
        <v>97.5</v>
      </c>
      <c r="D184" s="21">
        <v>104.1</v>
      </c>
      <c r="E184" s="22">
        <v>107.7</v>
      </c>
      <c r="F184" s="21">
        <v>107.2</v>
      </c>
      <c r="H184">
        <f>SUM(B173:B184)/12</f>
        <v>109.18333333333334</v>
      </c>
      <c r="I184">
        <f>SUM(C173:C184)/12</f>
        <v>100.05</v>
      </c>
      <c r="J184">
        <f>SUM(D173:D184)/12</f>
        <v>108.48333333333331</v>
      </c>
      <c r="K184">
        <f>SUM(E173:E184)/12</f>
        <v>114.75833333333333</v>
      </c>
      <c r="L184">
        <f>SUM(F173:F184)/12</f>
        <v>110.72499999999998</v>
      </c>
    </row>
    <row r="185" spans="1:12" ht="13.5">
      <c r="A185" s="27">
        <v>2024</v>
      </c>
      <c r="B185" s="21">
        <v>102.3</v>
      </c>
      <c r="C185" s="22">
        <v>94.6</v>
      </c>
      <c r="D185" s="21">
        <v>103.2</v>
      </c>
      <c r="E185" s="22">
        <v>104.2</v>
      </c>
      <c r="F185" s="21">
        <v>106.5</v>
      </c>
      <c r="H185" s="19" t="s">
        <v>22</v>
      </c>
    </row>
    <row r="186" spans="1:12" ht="13.5">
      <c r="A186" s="20">
        <v>45323</v>
      </c>
      <c r="B186" s="21">
        <v>102.1</v>
      </c>
      <c r="C186" s="22">
        <v>97.8</v>
      </c>
      <c r="D186" s="21">
        <v>104.9</v>
      </c>
      <c r="E186" s="22">
        <v>99</v>
      </c>
      <c r="F186" s="21">
        <v>105.1</v>
      </c>
      <c r="H186" s="15">
        <f>+(H184-H172)/H172</f>
        <v>-0.1130517194692662</v>
      </c>
      <c r="I186" s="15">
        <f>+(I184-I172)/I172</f>
        <v>-7.3584125671767343E-3</v>
      </c>
      <c r="J186" s="15">
        <f>+(J184-J172)/J172</f>
        <v>-0.14814814814814822</v>
      </c>
      <c r="K186" s="15">
        <f>+(K184-K172)/K172</f>
        <v>-0.12891390979821651</v>
      </c>
      <c r="L186" s="15">
        <f>+(L184-L172)/L172</f>
        <v>-0.30778848658504837</v>
      </c>
    </row>
    <row r="187" spans="1:12" ht="13.5">
      <c r="A187" s="20">
        <v>45352</v>
      </c>
      <c r="B187" s="21">
        <v>103.4</v>
      </c>
      <c r="C187" s="22">
        <v>99.9</v>
      </c>
      <c r="D187" s="21">
        <v>107.8</v>
      </c>
      <c r="E187" s="22">
        <v>96.4</v>
      </c>
      <c r="F187" s="21">
        <v>113.5</v>
      </c>
    </row>
    <row r="188" spans="1:12" ht="13.5">
      <c r="A188" s="20">
        <v>45383</v>
      </c>
      <c r="B188" s="21">
        <v>103.7</v>
      </c>
      <c r="C188" s="22">
        <v>101.3</v>
      </c>
      <c r="D188" s="21">
        <v>107.6</v>
      </c>
      <c r="E188" s="22">
        <v>97</v>
      </c>
      <c r="F188" s="21">
        <v>113.8</v>
      </c>
    </row>
    <row r="189" spans="1:12" ht="13.5">
      <c r="A189" s="20">
        <v>45413</v>
      </c>
      <c r="B189" s="21">
        <v>104.7</v>
      </c>
      <c r="C189" s="22">
        <v>101.4</v>
      </c>
      <c r="D189" s="21">
        <v>109.8</v>
      </c>
      <c r="E189" s="22">
        <v>103.2</v>
      </c>
      <c r="F189" s="21">
        <v>111.1</v>
      </c>
    </row>
    <row r="190" spans="1:12" ht="13.5">
      <c r="A190" s="20">
        <v>45444</v>
      </c>
      <c r="B190" s="21">
        <v>105.2</v>
      </c>
      <c r="C190" s="22">
        <v>102.6</v>
      </c>
      <c r="D190" s="21">
        <v>111.1</v>
      </c>
      <c r="E190" s="22">
        <v>100.1</v>
      </c>
      <c r="F190" s="21">
        <v>114.6</v>
      </c>
    </row>
    <row r="191" spans="1:12" ht="13.5">
      <c r="A191" s="20">
        <v>45474</v>
      </c>
      <c r="B191" s="21">
        <v>105.1</v>
      </c>
      <c r="C191" s="22">
        <v>104.3</v>
      </c>
      <c r="D191" s="21">
        <v>111.1</v>
      </c>
      <c r="E191" s="22">
        <v>96.2</v>
      </c>
      <c r="F191" s="21">
        <v>117.3</v>
      </c>
    </row>
    <row r="192" spans="1:12" ht="13.5">
      <c r="A192" s="20">
        <v>45505</v>
      </c>
      <c r="B192" s="21">
        <v>105.8</v>
      </c>
      <c r="C192" s="22">
        <v>106.1</v>
      </c>
      <c r="D192" s="21">
        <v>114.2</v>
      </c>
      <c r="E192" s="22">
        <v>95.7</v>
      </c>
      <c r="F192" s="21">
        <v>118.3</v>
      </c>
    </row>
    <row r="193" spans="1:12" ht="13.5">
      <c r="A193" s="20">
        <v>45536</v>
      </c>
      <c r="B193" s="21">
        <v>108.3</v>
      </c>
      <c r="C193" s="22">
        <v>104.2</v>
      </c>
      <c r="D193" s="21">
        <v>118.7</v>
      </c>
      <c r="E193" s="22">
        <v>98.7</v>
      </c>
      <c r="F193" s="21">
        <v>123.7</v>
      </c>
    </row>
    <row r="194" spans="1:12" ht="13.5">
      <c r="A194" s="20">
        <v>45566</v>
      </c>
      <c r="B194" s="21">
        <v>110.3</v>
      </c>
      <c r="C194" s="22">
        <v>103.6</v>
      </c>
      <c r="D194" s="21">
        <v>120.5</v>
      </c>
      <c r="E194" s="22">
        <v>99.5</v>
      </c>
      <c r="F194" s="21">
        <v>132.69999999999999</v>
      </c>
    </row>
    <row r="195" spans="1:12" ht="13.5">
      <c r="A195" s="20">
        <v>45597</v>
      </c>
      <c r="B195" s="21">
        <v>111</v>
      </c>
      <c r="C195" s="22">
        <v>103.2</v>
      </c>
      <c r="D195" s="21">
        <v>121.5</v>
      </c>
      <c r="E195" s="22">
        <v>96.8</v>
      </c>
      <c r="F195" s="21">
        <v>142.6</v>
      </c>
    </row>
    <row r="196" spans="1:12" ht="13.5">
      <c r="A196" s="20">
        <v>45627</v>
      </c>
      <c r="B196" s="21">
        <v>110.7</v>
      </c>
      <c r="C196" s="22">
        <v>103.9</v>
      </c>
      <c r="D196" s="21">
        <v>122.7</v>
      </c>
      <c r="E196" s="22">
        <v>96.8</v>
      </c>
      <c r="F196" s="21">
        <v>140.9</v>
      </c>
      <c r="H196">
        <f>SUM(B185:B196)/12</f>
        <v>106.05</v>
      </c>
      <c r="I196">
        <f>SUM(C185:C196)/12</f>
        <v>101.90833333333335</v>
      </c>
      <c r="J196">
        <f>SUM(D185:D196)/12</f>
        <v>112.75833333333334</v>
      </c>
      <c r="K196">
        <f>SUM(E185:E196)/12</f>
        <v>98.63333333333334</v>
      </c>
      <c r="L196">
        <f>SUM(F185:F196)/12</f>
        <v>120.00833333333333</v>
      </c>
    </row>
    <row r="197" spans="1:12" ht="13.5">
      <c r="A197" s="27">
        <v>2025</v>
      </c>
      <c r="B197" s="21">
        <v>107.4</v>
      </c>
      <c r="C197" s="22">
        <v>100.5</v>
      </c>
      <c r="D197" s="21">
        <v>123.3</v>
      </c>
      <c r="E197" s="22">
        <v>96.4</v>
      </c>
      <c r="F197" s="21">
        <v>131.9</v>
      </c>
      <c r="H197" s="19" t="s">
        <v>23</v>
      </c>
    </row>
    <row r="198" spans="1:12" ht="13.5">
      <c r="A198" s="20">
        <v>45689</v>
      </c>
      <c r="B198" s="21">
        <v>109.1</v>
      </c>
      <c r="C198" s="22">
        <v>100.7</v>
      </c>
      <c r="D198" s="21">
        <v>127.3</v>
      </c>
      <c r="E198" s="22">
        <v>97</v>
      </c>
      <c r="F198" s="21">
        <v>134.4</v>
      </c>
      <c r="H198" s="15">
        <f>+(H196-H184)/H184</f>
        <v>-2.869790871622659E-2</v>
      </c>
      <c r="I198" s="15">
        <f>+(I196-I184)/I184</f>
        <v>1.8574046310178397E-2</v>
      </c>
      <c r="J198" s="15">
        <f>+(J196-J184)/J184</f>
        <v>3.9406974957751133E-2</v>
      </c>
      <c r="K198" s="15">
        <f>+(K196-K184)/K184</f>
        <v>-0.14051267155616864</v>
      </c>
      <c r="L198" s="15">
        <f>+(L196-L184)/L184</f>
        <v>8.3841348686686357E-2</v>
      </c>
    </row>
    <row r="199" spans="1:12" ht="13.5">
      <c r="A199" s="20">
        <v>45717</v>
      </c>
      <c r="B199" s="21">
        <v>109.6</v>
      </c>
      <c r="C199" s="22">
        <v>102</v>
      </c>
      <c r="D199" s="21">
        <v>128.19999999999999</v>
      </c>
      <c r="E199" s="22">
        <v>94.5</v>
      </c>
      <c r="F199" s="21">
        <v>139.4</v>
      </c>
    </row>
    <row r="200" spans="1:12" ht="13.5">
      <c r="A200" t="s">
        <v>24</v>
      </c>
      <c r="B200" s="21">
        <v>110.4</v>
      </c>
      <c r="C200" s="22">
        <v>104.8</v>
      </c>
      <c r="D200" s="21">
        <v>130.69999999999999</v>
      </c>
      <c r="E200" s="22">
        <v>95.6</v>
      </c>
      <c r="F200" s="21">
        <v>136.19999999999999</v>
      </c>
    </row>
    <row r="201" spans="1:12" ht="13.5">
      <c r="A201" t="s">
        <v>25</v>
      </c>
      <c r="B201" s="21">
        <v>109.5</v>
      </c>
      <c r="C201" s="22">
        <v>105.8</v>
      </c>
      <c r="D201" s="21">
        <v>132.4</v>
      </c>
      <c r="E201" s="22">
        <v>93.9</v>
      </c>
      <c r="F201" s="21">
        <v>131.19999999999999</v>
      </c>
    </row>
    <row r="202" spans="1:12" ht="13.5">
      <c r="A202" t="s">
        <v>26</v>
      </c>
      <c r="B202" s="21">
        <v>110.4</v>
      </c>
      <c r="C202" s="22">
        <v>108.6</v>
      </c>
      <c r="D202" s="21">
        <v>134</v>
      </c>
      <c r="E202" s="22">
        <v>92.4</v>
      </c>
      <c r="F202" s="21">
        <v>134.19999999999999</v>
      </c>
    </row>
    <row r="203" spans="1:12" ht="13.5">
      <c r="A203" t="s">
        <v>27</v>
      </c>
      <c r="B203" s="21">
        <v>111.8</v>
      </c>
      <c r="C203" s="22">
        <v>109.1</v>
      </c>
      <c r="D203" s="21">
        <v>133.19999999999999</v>
      </c>
      <c r="E203" s="22">
        <v>91.7</v>
      </c>
      <c r="F203" s="21">
        <v>143.80000000000001</v>
      </c>
    </row>
    <row r="204" spans="1:12" ht="13.5">
      <c r="A204" t="s">
        <v>28</v>
      </c>
      <c r="B204" s="21">
        <v>112</v>
      </c>
      <c r="C204" s="22">
        <v>110.2</v>
      </c>
      <c r="D204" s="21">
        <v>131.19999999999999</v>
      </c>
      <c r="E204" s="22">
        <v>91</v>
      </c>
      <c r="F204" s="21">
        <v>145.80000000000001</v>
      </c>
    </row>
    <row r="205" spans="1:12" ht="13.5">
      <c r="A205" t="s">
        <v>29</v>
      </c>
      <c r="B205" s="21">
        <v>110.8</v>
      </c>
      <c r="C205" s="22">
        <v>110.2</v>
      </c>
      <c r="D205" s="21">
        <v>126.8</v>
      </c>
      <c r="E205" s="22">
        <v>90.4</v>
      </c>
      <c r="F205" s="21">
        <v>144.69999999999999</v>
      </c>
    </row>
    <row r="206" spans="1:12" ht="13.5">
      <c r="A206" t="s">
        <v>30</v>
      </c>
      <c r="B206" s="21">
        <v>108.9</v>
      </c>
      <c r="C206" s="22">
        <v>107.7</v>
      </c>
      <c r="D206" s="21">
        <v>122.1</v>
      </c>
      <c r="E206" s="22">
        <v>89.3</v>
      </c>
      <c r="F206" s="21">
        <v>146</v>
      </c>
    </row>
    <row r="207" spans="1:12" ht="13.5">
      <c r="A207" t="s">
        <v>31</v>
      </c>
      <c r="B207" s="21">
        <v>107.9</v>
      </c>
      <c r="C207" s="22">
        <v>108.1</v>
      </c>
      <c r="D207" s="21">
        <v>117.4</v>
      </c>
      <c r="E207" s="22">
        <v>90.9</v>
      </c>
      <c r="F207" s="21">
        <v>142.19999999999999</v>
      </c>
    </row>
    <row r="208" spans="1:12" ht="13.5">
      <c r="A208" t="s">
        <v>32</v>
      </c>
      <c r="B208" s="21">
        <v>107.3</v>
      </c>
      <c r="C208" s="22">
        <v>107.5</v>
      </c>
      <c r="D208" s="21">
        <v>110.4</v>
      </c>
      <c r="E208" s="22">
        <v>92.4</v>
      </c>
      <c r="F208" s="21">
        <v>142.4</v>
      </c>
      <c r="H208">
        <f>SUM(B197:B208)/12</f>
        <v>109.59166666666665</v>
      </c>
      <c r="I208">
        <f>SUM(C197:C208)/12</f>
        <v>106.26666666666667</v>
      </c>
      <c r="J208">
        <f>SUM(D197:D208)/12</f>
        <v>126.41666666666667</v>
      </c>
      <c r="K208">
        <f>SUM(E197:E208)/12</f>
        <v>92.958333333333329</v>
      </c>
      <c r="L208">
        <f>SUM(F197:F208)/12</f>
        <v>139.35000000000002</v>
      </c>
    </row>
    <row r="209" spans="1:12" ht="13.5">
      <c r="A209" s="27">
        <v>2026</v>
      </c>
      <c r="B209" s="21">
        <v>107</v>
      </c>
      <c r="C209" s="22">
        <v>107.9</v>
      </c>
      <c r="D209" s="21">
        <v>104</v>
      </c>
      <c r="E209" s="22">
        <v>92.6</v>
      </c>
      <c r="F209" s="21">
        <v>145.30000000000001</v>
      </c>
      <c r="H209" s="19" t="s">
        <v>35</v>
      </c>
    </row>
    <row r="210" spans="1:12" ht="13.5">
      <c r="A210" t="s">
        <v>33</v>
      </c>
      <c r="B210" s="21">
        <v>108</v>
      </c>
      <c r="C210" s="22">
        <v>108.8</v>
      </c>
      <c r="D210" s="21">
        <v>102.8</v>
      </c>
      <c r="E210" s="22">
        <v>93.6</v>
      </c>
      <c r="F210" s="21">
        <v>150.1</v>
      </c>
      <c r="H210" s="15">
        <f>+(H208-H196)/H196</f>
        <v>3.339619676253331E-2</v>
      </c>
      <c r="I210" s="15">
        <f>+(I208-I196)/I196</f>
        <v>4.2767192738572109E-2</v>
      </c>
      <c r="J210" s="15">
        <f>+(J208-J196)/J196</f>
        <v>0.12112925873919146</v>
      </c>
      <c r="K210" s="15">
        <f>+(K208-K196)/K196</f>
        <v>-5.7536329841162664E-2</v>
      </c>
      <c r="L210" s="15">
        <f>+(L208-L196)/L196</f>
        <v>0.16116936323866424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H208:L208 H196:L1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9"/>
  <sheetViews>
    <sheetView workbookViewId="0">
      <selection activeCell="I6" sqref="I6"/>
    </sheetView>
  </sheetViews>
  <sheetFormatPr baseColWidth="10" defaultColWidth="11.42578125" defaultRowHeight="12.75"/>
  <cols>
    <col min="1" max="1" width="2.42578125" customWidth="1"/>
    <col min="2" max="2" width="11.42578125" customWidth="1"/>
  </cols>
  <sheetData>
    <row r="1" spans="1:9">
      <c r="A1" s="4" t="s">
        <v>36</v>
      </c>
      <c r="B1" s="3"/>
    </row>
    <row r="2" spans="1:9">
      <c r="A2" s="3" t="s">
        <v>2</v>
      </c>
      <c r="B2" s="3"/>
    </row>
    <row r="3" spans="1:9">
      <c r="A3" s="3"/>
      <c r="B3" s="3"/>
    </row>
    <row r="4" spans="1:9">
      <c r="A4" s="6"/>
      <c r="B4" s="6"/>
      <c r="C4" s="2">
        <v>2019</v>
      </c>
      <c r="D4" s="2">
        <v>2020</v>
      </c>
      <c r="E4" s="2">
        <v>2021</v>
      </c>
      <c r="F4" s="2">
        <v>2022</v>
      </c>
      <c r="G4" s="2">
        <v>2023</v>
      </c>
      <c r="H4" s="23">
        <v>2024</v>
      </c>
      <c r="I4" s="2">
        <v>2025</v>
      </c>
    </row>
    <row r="5" spans="1:9">
      <c r="A5" s="4"/>
      <c r="B5" s="4" t="s">
        <v>0</v>
      </c>
      <c r="C5" s="11">
        <v>19.949337503796709</v>
      </c>
      <c r="D5" s="11">
        <v>-20.313837481874536</v>
      </c>
      <c r="E5" s="1">
        <v>0.56191465099859228</v>
      </c>
      <c r="F5" s="1">
        <v>1.1462773911351505</v>
      </c>
      <c r="G5" s="1">
        <v>25.959110963334766</v>
      </c>
      <c r="H5" s="25">
        <v>1.929</v>
      </c>
      <c r="I5" s="1">
        <v>8.6859999999999999</v>
      </c>
    </row>
    <row r="6" spans="1:9">
      <c r="A6" s="4"/>
      <c r="B6" s="4" t="s">
        <v>1</v>
      </c>
      <c r="C6" s="11">
        <v>-3.370539138059816</v>
      </c>
      <c r="D6" s="11">
        <v>-2.3143607355599363</v>
      </c>
      <c r="E6" s="1">
        <v>-0.28134723452984717</v>
      </c>
      <c r="F6" s="1">
        <v>-1.3678911180588826</v>
      </c>
      <c r="G6" s="1">
        <v>15.635848200405173</v>
      </c>
      <c r="H6" s="1">
        <v>3.1270445751854337</v>
      </c>
      <c r="I6" s="1">
        <v>4.0999999999999996</v>
      </c>
    </row>
    <row r="7" spans="1:9">
      <c r="A7" s="4"/>
      <c r="B7" s="4" t="s">
        <v>17</v>
      </c>
      <c r="C7" s="11">
        <v>4.0206423784949541</v>
      </c>
      <c r="D7" s="11">
        <v>3.90966308774528</v>
      </c>
      <c r="E7" s="1">
        <v>4.8100905009620174</v>
      </c>
      <c r="F7" s="1">
        <v>13.346478107152565</v>
      </c>
      <c r="G7" s="1">
        <v>-5.986443524683593</v>
      </c>
      <c r="H7" s="1">
        <v>0.13398838767307342</v>
      </c>
      <c r="I7" s="1">
        <v>8.9014910156747806</v>
      </c>
    </row>
    <row r="8" spans="1:9">
      <c r="A8" s="4"/>
      <c r="B8" s="4"/>
    </row>
    <row r="9" spans="1:9">
      <c r="A9" s="5"/>
      <c r="B9" s="5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28"/>
  <sheetViews>
    <sheetView workbookViewId="0">
      <selection activeCell="AA14" sqref="AA14"/>
    </sheetView>
  </sheetViews>
  <sheetFormatPr baseColWidth="10" defaultColWidth="11.42578125" defaultRowHeight="12.75"/>
  <cols>
    <col min="1" max="1" width="10.5703125" customWidth="1"/>
    <col min="2" max="9" width="7.7109375" customWidth="1"/>
    <col min="10" max="10" width="9.42578125" customWidth="1"/>
    <col min="11" max="11" width="8.28515625" customWidth="1"/>
    <col min="12" max="12" width="8.5703125" customWidth="1"/>
    <col min="13" max="13" width="8.7109375" customWidth="1"/>
    <col min="14" max="14" width="9.5703125" customWidth="1"/>
    <col min="15" max="16" width="7.5703125" customWidth="1"/>
    <col min="17" max="17" width="7.28515625" customWidth="1"/>
    <col min="18" max="18" width="7.5703125" customWidth="1"/>
    <col min="19" max="19" width="7.28515625" customWidth="1"/>
    <col min="20" max="20" width="7.7109375" customWidth="1"/>
    <col min="21" max="21" width="7" customWidth="1"/>
    <col min="22" max="23" width="7.7109375" customWidth="1"/>
    <col min="24" max="24" width="7.28515625" customWidth="1"/>
    <col min="25" max="25" width="7.7109375" customWidth="1"/>
    <col min="26" max="26" width="8.28515625" customWidth="1"/>
    <col min="27" max="27" width="9" customWidth="1"/>
    <col min="28" max="28" width="7.85546875" customWidth="1"/>
  </cols>
  <sheetData>
    <row r="1" spans="1:28">
      <c r="A1" s="4" t="s">
        <v>18</v>
      </c>
      <c r="B1" s="3"/>
      <c r="C1" s="3"/>
      <c r="D1" s="3"/>
      <c r="E1" s="3"/>
      <c r="F1" s="4"/>
      <c r="G1" s="4"/>
      <c r="H1" s="4"/>
    </row>
    <row r="2" spans="1:28">
      <c r="A2" s="3" t="s">
        <v>16</v>
      </c>
      <c r="B2" s="3"/>
      <c r="C2" s="3"/>
      <c r="D2" s="3"/>
      <c r="E2" s="3"/>
      <c r="F2" s="4"/>
      <c r="G2" s="4"/>
      <c r="H2" s="4"/>
    </row>
    <row r="3" spans="1:28">
      <c r="A3" s="4"/>
      <c r="B3" s="4"/>
      <c r="C3" s="8"/>
      <c r="D3" s="7"/>
      <c r="E3" s="7"/>
      <c r="F3" s="7"/>
      <c r="G3" s="7"/>
      <c r="H3" s="7"/>
      <c r="I3" s="7"/>
      <c r="J3" s="1"/>
      <c r="K3" s="1"/>
      <c r="L3" s="7"/>
      <c r="M3" s="10"/>
    </row>
    <row r="4" spans="1:28">
      <c r="A4" s="17"/>
      <c r="B4" s="17"/>
      <c r="C4" s="17">
        <v>2000</v>
      </c>
      <c r="D4" s="17">
        <v>2001</v>
      </c>
      <c r="E4" s="17">
        <v>2002</v>
      </c>
      <c r="F4" s="17">
        <v>2003</v>
      </c>
      <c r="G4" s="17">
        <v>2004</v>
      </c>
      <c r="H4" s="17">
        <v>2005</v>
      </c>
      <c r="I4" s="17">
        <v>2006</v>
      </c>
      <c r="J4" s="17">
        <v>2007</v>
      </c>
      <c r="K4" s="17">
        <v>2008</v>
      </c>
      <c r="L4" s="17">
        <v>2009</v>
      </c>
      <c r="M4" s="17">
        <v>2010</v>
      </c>
      <c r="N4" s="17">
        <v>2011</v>
      </c>
      <c r="O4" s="17">
        <v>2012</v>
      </c>
      <c r="P4" s="2">
        <v>2013</v>
      </c>
      <c r="Q4" s="2">
        <v>2014</v>
      </c>
      <c r="R4" s="2">
        <v>2015</v>
      </c>
      <c r="S4" s="2">
        <v>2016</v>
      </c>
      <c r="T4" s="2">
        <v>2017</v>
      </c>
      <c r="U4" s="2">
        <v>2018</v>
      </c>
      <c r="V4" s="2">
        <v>2019</v>
      </c>
      <c r="W4" s="2">
        <v>2020</v>
      </c>
      <c r="X4" s="2">
        <v>2021</v>
      </c>
      <c r="Y4" s="2">
        <v>2022</v>
      </c>
      <c r="Z4" s="2">
        <v>2023</v>
      </c>
      <c r="AA4" s="23">
        <v>2024</v>
      </c>
      <c r="AB4" s="2">
        <v>2025</v>
      </c>
    </row>
    <row r="5" spans="1:28">
      <c r="A5" s="4" t="s">
        <v>0</v>
      </c>
      <c r="B5" s="18"/>
      <c r="C5" s="11">
        <v>100</v>
      </c>
      <c r="D5" s="12">
        <f t="shared" ref="D5:AB5" si="0">+C5*(1+C13/100)</f>
        <v>119.05805868221758</v>
      </c>
      <c r="E5" s="12">
        <f t="shared" si="0"/>
        <v>121.3233470495676</v>
      </c>
      <c r="F5" s="12">
        <f t="shared" si="0"/>
        <v>123.99949920929896</v>
      </c>
      <c r="G5" s="12">
        <f t="shared" si="0"/>
        <v>129.002539469559</v>
      </c>
      <c r="H5" s="12">
        <f t="shared" si="0"/>
        <v>138.96605463101963</v>
      </c>
      <c r="I5" s="12">
        <f t="shared" si="0"/>
        <v>172.43466972395998</v>
      </c>
      <c r="J5" s="12">
        <f t="shared" si="0"/>
        <v>215.55632874061473</v>
      </c>
      <c r="K5" s="12">
        <f t="shared" si="0"/>
        <v>220.78418836462214</v>
      </c>
      <c r="L5" s="12">
        <f t="shared" si="0"/>
        <v>200.62314209147783</v>
      </c>
      <c r="M5" s="12">
        <f t="shared" si="0"/>
        <v>196.03911549296654</v>
      </c>
      <c r="N5" s="12">
        <f t="shared" si="0"/>
        <v>201.66551596681916</v>
      </c>
      <c r="O5" s="12">
        <f t="shared" si="0"/>
        <v>214.96702862131025</v>
      </c>
      <c r="P5" s="12">
        <f t="shared" si="0"/>
        <v>264.16184835074932</v>
      </c>
      <c r="Q5" s="12">
        <f t="shared" si="0"/>
        <v>303.52203092714234</v>
      </c>
      <c r="R5" s="12">
        <f t="shared" si="0"/>
        <v>348.58155617344192</v>
      </c>
      <c r="S5" s="12">
        <f t="shared" si="0"/>
        <v>321.52074975309478</v>
      </c>
      <c r="T5" s="12">
        <f t="shared" si="0"/>
        <v>265.26889566662976</v>
      </c>
      <c r="U5" s="12">
        <f t="shared" si="0"/>
        <v>275.94709273795598</v>
      </c>
      <c r="V5" s="12">
        <f t="shared" si="0"/>
        <v>330.99670960016573</v>
      </c>
      <c r="W5" s="12">
        <f t="shared" si="0"/>
        <v>263.75857594163585</v>
      </c>
      <c r="X5" s="12">
        <f t="shared" si="0"/>
        <v>265.24067402311715</v>
      </c>
      <c r="Y5" s="12">
        <f t="shared" si="0"/>
        <v>268.28106790153862</v>
      </c>
      <c r="Z5" s="12">
        <f t="shared" si="0"/>
        <v>337.92444801171854</v>
      </c>
      <c r="AA5" s="12">
        <f t="shared" si="0"/>
        <v>344.4430106138646</v>
      </c>
      <c r="AB5" s="12">
        <f t="shared" si="0"/>
        <v>374.36133051578486</v>
      </c>
    </row>
    <row r="6" spans="1:28">
      <c r="A6" s="4" t="s">
        <v>1</v>
      </c>
      <c r="B6" s="18"/>
      <c r="C6" s="11">
        <v>100</v>
      </c>
      <c r="D6" s="12">
        <f t="shared" ref="D6:AB6" si="1">+C6*(1+C14/100)</f>
        <v>107.91999999999999</v>
      </c>
      <c r="E6" s="12">
        <f t="shared" si="1"/>
        <v>104.42339199999999</v>
      </c>
      <c r="F6" s="12">
        <f t="shared" si="1"/>
        <v>118.09241401279999</v>
      </c>
      <c r="G6" s="12">
        <f t="shared" si="1"/>
        <v>108.645020891776</v>
      </c>
      <c r="H6" s="12">
        <f t="shared" si="1"/>
        <v>95.91182444325986</v>
      </c>
      <c r="I6" s="12">
        <f t="shared" si="1"/>
        <v>91.595792343313164</v>
      </c>
      <c r="J6" s="12">
        <f t="shared" si="1"/>
        <v>102.95367059388401</v>
      </c>
      <c r="K6" s="12">
        <f t="shared" si="1"/>
        <v>87.580498061765581</v>
      </c>
      <c r="L6" s="12">
        <f t="shared" si="1"/>
        <v>88.036793183585516</v>
      </c>
      <c r="M6" s="12">
        <f t="shared" si="1"/>
        <v>93.458065040076363</v>
      </c>
      <c r="N6" s="12">
        <f t="shared" si="1"/>
        <v>93.777908202233363</v>
      </c>
      <c r="O6" s="12">
        <f t="shared" si="1"/>
        <v>96.453704513144487</v>
      </c>
      <c r="P6" s="12">
        <f t="shared" si="1"/>
        <v>105.97562000990438</v>
      </c>
      <c r="Q6" s="12">
        <f t="shared" si="1"/>
        <v>108.73603626056516</v>
      </c>
      <c r="R6" s="12">
        <f t="shared" si="1"/>
        <v>114.11927266876758</v>
      </c>
      <c r="S6" s="12">
        <f t="shared" si="1"/>
        <v>126.75871787846052</v>
      </c>
      <c r="T6" s="12">
        <f t="shared" si="1"/>
        <v>126.18514143115659</v>
      </c>
      <c r="U6" s="12">
        <f t="shared" si="1"/>
        <v>124.05485770650567</v>
      </c>
      <c r="V6" s="12">
        <f t="shared" si="1"/>
        <v>119.87354017484348</v>
      </c>
      <c r="W6" s="12">
        <f t="shared" si="1"/>
        <v>117.09923402871124</v>
      </c>
      <c r="X6" s="12">
        <f t="shared" si="1"/>
        <v>116.76977857211583</v>
      </c>
      <c r="Y6" s="12">
        <f t="shared" si="1"/>
        <v>115.17249514245083</v>
      </c>
      <c r="Z6" s="12">
        <f t="shared" si="1"/>
        <v>133.18069165154347</v>
      </c>
      <c r="AA6" s="12">
        <f t="shared" si="1"/>
        <v>137.34531124502749</v>
      </c>
      <c r="AB6" s="12">
        <f t="shared" si="1"/>
        <v>142.97646900607361</v>
      </c>
    </row>
    <row r="7" spans="1:28">
      <c r="A7" s="4" t="s">
        <v>17</v>
      </c>
      <c r="B7" s="18"/>
      <c r="C7" s="11">
        <v>100.00000000000001</v>
      </c>
      <c r="D7" s="12">
        <f t="shared" ref="D7:AB7" si="2">+C7*(1+C15/100)</f>
        <v>104.10000000000001</v>
      </c>
      <c r="E7" s="12">
        <f t="shared" si="2"/>
        <v>97.853999999999999</v>
      </c>
      <c r="F7" s="12">
        <f t="shared" si="2"/>
        <v>99.938290200000012</v>
      </c>
      <c r="G7" s="12">
        <f t="shared" si="2"/>
        <v>101.03761139220001</v>
      </c>
      <c r="H7" s="12">
        <f t="shared" si="2"/>
        <v>94.672241874491405</v>
      </c>
      <c r="I7" s="12">
        <f t="shared" si="2"/>
        <v>97.796425856349614</v>
      </c>
      <c r="J7" s="12">
        <f t="shared" si="2"/>
        <v>107.96725414540998</v>
      </c>
      <c r="K7" s="12">
        <f t="shared" si="2"/>
        <v>105.21649607801099</v>
      </c>
      <c r="L7" s="12">
        <f t="shared" si="2"/>
        <v>95.244998083689694</v>
      </c>
      <c r="M7" s="12">
        <f t="shared" si="2"/>
        <v>114.61491947495752</v>
      </c>
      <c r="N7" s="12">
        <f t="shared" si="2"/>
        <v>124.105034807484</v>
      </c>
      <c r="O7" s="12">
        <f t="shared" si="2"/>
        <v>122.9508579837744</v>
      </c>
      <c r="P7" s="12">
        <f t="shared" si="2"/>
        <v>127.46315447177891</v>
      </c>
      <c r="Q7" s="12">
        <f t="shared" si="2"/>
        <v>128.97996600999309</v>
      </c>
      <c r="R7" s="12">
        <f t="shared" si="2"/>
        <v>126.16820275097524</v>
      </c>
      <c r="S7" s="12">
        <f t="shared" si="2"/>
        <v>125.13649230906539</v>
      </c>
      <c r="T7" s="12">
        <f t="shared" si="2"/>
        <v>144.5566900515696</v>
      </c>
      <c r="U7" s="12">
        <f t="shared" si="2"/>
        <v>141.1787859683125</v>
      </c>
      <c r="V7" s="12">
        <f t="shared" si="2"/>
        <v>146.85508006639915</v>
      </c>
      <c r="W7" s="12">
        <f t="shared" si="2"/>
        <v>152.59661892423392</v>
      </c>
      <c r="X7" s="12">
        <f t="shared" si="2"/>
        <v>159.9366543958977</v>
      </c>
      <c r="Y7" s="12">
        <f t="shared" si="2"/>
        <v>181.28256496015845</v>
      </c>
      <c r="Z7" s="12">
        <f t="shared" si="2"/>
        <v>170.43018658872072</v>
      </c>
      <c r="AA7" s="12">
        <f t="shared" si="2"/>
        <v>170.65854324783913</v>
      </c>
      <c r="AB7" s="12">
        <f t="shared" si="2"/>
        <v>185.84969814252702</v>
      </c>
    </row>
    <row r="8" spans="1:28">
      <c r="A8" s="4"/>
    </row>
    <row r="9" spans="1:28">
      <c r="A9" s="4"/>
    </row>
    <row r="11" spans="1:28">
      <c r="A11" s="3" t="s">
        <v>2</v>
      </c>
    </row>
    <row r="12" spans="1:28">
      <c r="A12" s="17"/>
      <c r="B12" s="17">
        <v>2000</v>
      </c>
      <c r="C12" s="17">
        <v>2001</v>
      </c>
      <c r="D12" s="17">
        <v>2002</v>
      </c>
      <c r="E12" s="17">
        <v>2003</v>
      </c>
      <c r="F12" s="17">
        <v>2004</v>
      </c>
      <c r="G12" s="17">
        <v>2005</v>
      </c>
      <c r="H12" s="17">
        <v>2006</v>
      </c>
      <c r="I12" s="17">
        <v>2007</v>
      </c>
      <c r="J12" s="17">
        <v>2008</v>
      </c>
      <c r="K12" s="17">
        <v>2009</v>
      </c>
      <c r="L12" s="17">
        <v>2010</v>
      </c>
      <c r="M12" s="17">
        <v>2011</v>
      </c>
      <c r="N12" s="17">
        <v>2012</v>
      </c>
      <c r="O12" s="2">
        <v>2013</v>
      </c>
      <c r="P12" s="2">
        <v>2014</v>
      </c>
      <c r="Q12" s="2">
        <v>2015</v>
      </c>
      <c r="R12" s="2">
        <v>2016</v>
      </c>
      <c r="S12" s="2">
        <v>2017</v>
      </c>
      <c r="T12" s="2">
        <v>2018</v>
      </c>
      <c r="U12" s="2">
        <v>2019</v>
      </c>
      <c r="V12" s="2">
        <v>2020</v>
      </c>
      <c r="W12" s="2">
        <v>2021</v>
      </c>
      <c r="X12" s="2">
        <v>2022</v>
      </c>
      <c r="Y12" s="2">
        <v>2023</v>
      </c>
      <c r="Z12" s="23">
        <v>2024</v>
      </c>
      <c r="AA12" s="2">
        <v>2025</v>
      </c>
    </row>
    <row r="13" spans="1:28">
      <c r="A13" s="4" t="s">
        <v>0</v>
      </c>
      <c r="B13" s="11">
        <v>-20.646121907140262</v>
      </c>
      <c r="C13" s="11">
        <v>19.058058682217563</v>
      </c>
      <c r="D13" s="11">
        <v>1.9026753773941565</v>
      </c>
      <c r="E13" s="11">
        <v>2.2058014593332853</v>
      </c>
      <c r="F13" s="11">
        <v>4.0347261820915961</v>
      </c>
      <c r="G13" s="11">
        <v>7.7235031205038673</v>
      </c>
      <c r="H13" s="11">
        <v>24.084021944643716</v>
      </c>
      <c r="I13" s="11">
        <v>25.007534207410583</v>
      </c>
      <c r="J13" s="11">
        <v>2.4252870024977229</v>
      </c>
      <c r="K13" s="11">
        <v>-9.1315625554890776</v>
      </c>
      <c r="L13" s="11">
        <v>-2.2848942304079261</v>
      </c>
      <c r="M13" s="11">
        <v>2.8700397161578035</v>
      </c>
      <c r="N13" s="1">
        <v>6.5958290343896167</v>
      </c>
      <c r="O13" s="1">
        <v>22.884821009505394</v>
      </c>
      <c r="P13" s="1">
        <v>14.900025428399976</v>
      </c>
      <c r="Q13" s="11">
        <v>14.84555342116689</v>
      </c>
      <c r="R13" s="11">
        <v>-7.7631205498671463</v>
      </c>
      <c r="S13" s="11">
        <v>-17.495559502664278</v>
      </c>
      <c r="T13" s="11">
        <v>4.0254237288135641</v>
      </c>
      <c r="U13" s="11">
        <v>19.949337503796709</v>
      </c>
      <c r="V13" s="11">
        <v>-20.313837481874536</v>
      </c>
      <c r="W13" s="1">
        <v>0.56191465099859228</v>
      </c>
      <c r="X13" s="1">
        <v>1.1462773911351505</v>
      </c>
      <c r="Y13" s="1">
        <v>25.959110963334766</v>
      </c>
      <c r="Z13" s="26">
        <v>1.929</v>
      </c>
      <c r="AA13" s="1">
        <v>8.6859999999999999</v>
      </c>
    </row>
    <row r="14" spans="1:28">
      <c r="A14" s="4" t="s">
        <v>1</v>
      </c>
      <c r="B14" s="11">
        <v>4.3499999999999996</v>
      </c>
      <c r="C14" s="11">
        <v>7.92</v>
      </c>
      <c r="D14" s="11">
        <v>-3.24</v>
      </c>
      <c r="E14" s="11">
        <v>13.09</v>
      </c>
      <c r="F14" s="11">
        <v>-8</v>
      </c>
      <c r="G14" s="11">
        <v>-11.72</v>
      </c>
      <c r="H14" s="11">
        <v>-4.5</v>
      </c>
      <c r="I14" s="11">
        <v>12.4</v>
      </c>
      <c r="J14" s="11">
        <v>-14.932126696832579</v>
      </c>
      <c r="K14" s="11">
        <v>0.52100082999999997</v>
      </c>
      <c r="L14" s="1">
        <v>6.1579615299999997</v>
      </c>
      <c r="M14" s="1">
        <v>0.34223174000000001</v>
      </c>
      <c r="N14" s="1">
        <v>2.8533333299999999</v>
      </c>
      <c r="O14" s="1">
        <v>9.8720060000000007</v>
      </c>
      <c r="P14" s="1">
        <v>2.60476537</v>
      </c>
      <c r="Q14" s="11">
        <v>4.9507381300000004</v>
      </c>
      <c r="R14" s="11">
        <v>11.075644730385779</v>
      </c>
      <c r="S14" s="11">
        <v>-0.45249467405775035</v>
      </c>
      <c r="T14" s="11">
        <v>-1.6882207369979076</v>
      </c>
      <c r="U14" s="11">
        <v>-3.370539138059816</v>
      </c>
      <c r="V14" s="11">
        <v>-2.3143607355599363</v>
      </c>
      <c r="W14" s="1">
        <v>-0.28134723452984717</v>
      </c>
      <c r="X14" s="1">
        <v>-1.3678911180588826</v>
      </c>
      <c r="Y14" s="1">
        <v>15.635848200405173</v>
      </c>
      <c r="Z14" s="24">
        <v>3.1270445751854337</v>
      </c>
      <c r="AA14" s="1">
        <v>4.0999999999999996</v>
      </c>
    </row>
    <row r="15" spans="1:28">
      <c r="A15" s="4" t="s">
        <v>17</v>
      </c>
      <c r="B15" s="11">
        <v>2.83</v>
      </c>
      <c r="C15" s="11">
        <v>4.0999999999999996</v>
      </c>
      <c r="D15" s="11">
        <v>-6</v>
      </c>
      <c r="E15" s="11">
        <v>2.13</v>
      </c>
      <c r="F15" s="11">
        <v>1.1000000000000001</v>
      </c>
      <c r="G15" s="11">
        <v>-6.3</v>
      </c>
      <c r="H15" s="11">
        <v>3.3</v>
      </c>
      <c r="I15" s="11">
        <v>10.4</v>
      </c>
      <c r="J15" s="11">
        <v>-2.5477707006369488</v>
      </c>
      <c r="K15" s="11">
        <v>-9.4771241830065396</v>
      </c>
      <c r="L15" s="1">
        <v>20.336943441636588</v>
      </c>
      <c r="M15" s="1">
        <v>8.2800000000000011</v>
      </c>
      <c r="N15" s="1">
        <v>-0.93000000000000682</v>
      </c>
      <c r="O15" s="1">
        <v>3.6700000000000017</v>
      </c>
      <c r="P15" s="1">
        <v>1.1899999999999977</v>
      </c>
      <c r="Q15" s="11">
        <v>-2.1800000000000068</v>
      </c>
      <c r="R15" s="11">
        <v>-0.81772619361646603</v>
      </c>
      <c r="S15" s="11">
        <v>15.519212169172594</v>
      </c>
      <c r="T15" s="11">
        <v>-2.3367331405084437</v>
      </c>
      <c r="U15" s="11">
        <v>4.0206423784949541</v>
      </c>
      <c r="V15" s="11">
        <v>3.90966308774528</v>
      </c>
      <c r="W15" s="1">
        <v>4.8100905009620174</v>
      </c>
      <c r="X15" s="1">
        <v>13.346478107152565</v>
      </c>
      <c r="Y15" s="1">
        <v>-5.986443524683593</v>
      </c>
      <c r="Z15" s="24">
        <v>0.13398838767307342</v>
      </c>
      <c r="AA15" s="1">
        <v>8.9014910156747806</v>
      </c>
    </row>
    <row r="19" spans="11:11">
      <c r="K19" s="16"/>
    </row>
    <row r="20" spans="11:11">
      <c r="K20" s="16"/>
    </row>
    <row r="21" spans="11:11">
      <c r="K21" s="16"/>
    </row>
    <row r="22" spans="11:11">
      <c r="K22" s="16"/>
    </row>
    <row r="23" spans="11:11">
      <c r="K23" s="16"/>
    </row>
    <row r="24" spans="11:11">
      <c r="K24" s="16"/>
    </row>
    <row r="25" spans="11:11">
      <c r="K25" s="16"/>
    </row>
    <row r="26" spans="11:11">
      <c r="K26" s="16"/>
    </row>
    <row r="27" spans="11:11">
      <c r="K27" s="16"/>
    </row>
    <row r="28" spans="11:11">
      <c r="K28" s="16"/>
    </row>
  </sheetData>
  <pageMargins left="0.15748031496062992" right="0.15748031496062992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G1</vt:lpstr>
      <vt:lpstr>Datos  G2</vt:lpstr>
      <vt:lpstr>Datos  G3</vt:lpstr>
      <vt:lpstr>g1</vt:lpstr>
      <vt:lpstr>g2</vt:lpstr>
      <vt:lpstr>g3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2012-05-03T12:07:15Z</dcterms:created>
  <dcterms:modified xsi:type="dcterms:W3CDTF">2026-04-24T08:46:48Z</dcterms:modified>
</cp:coreProperties>
</file>